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5. VZDRŽEVANJE LABORATORIJSKE DIAGNOSTIČNE OPREME\1. OBJAVA\"/>
    </mc:Choice>
  </mc:AlternateContent>
  <xr:revisionPtr revIDLastSave="0" documentId="13_ncr:1_{A5EDE5F5-ED2E-4CBC-992A-5066DC828EC2}" xr6:coauthVersionLast="47" xr6:coauthVersionMax="47" xr10:uidLastSave="{00000000-0000-0000-0000-000000000000}"/>
  <bookViews>
    <workbookView xWindow="28680" yWindow="-120" windowWidth="29040" windowHeight="15720" activeTab="1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definedNames>
    <definedName name="_xlnm.Print_Area" localSheetId="0">'Sklop 1 - podsklop 1'!$A$1:$J$190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0" i="1" l="1"/>
  <c r="I121" i="1"/>
  <c r="I122" i="1"/>
  <c r="I123" i="1"/>
  <c r="I124" i="1"/>
  <c r="H120" i="1"/>
  <c r="H121" i="1"/>
  <c r="H122" i="1"/>
  <c r="H123" i="1"/>
  <c r="H124" i="1"/>
  <c r="H19" i="2"/>
  <c r="I19" i="2" s="1"/>
  <c r="H20" i="2"/>
  <c r="I20" i="2" s="1"/>
  <c r="H21" i="2"/>
  <c r="I21" i="2" s="1"/>
  <c r="H22" i="2"/>
  <c r="I22" i="2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5" i="1"/>
  <c r="I125" i="1" s="1"/>
  <c r="H126" i="1"/>
  <c r="I126" i="1" s="1"/>
  <c r="H127" i="1"/>
  <c r="I127" i="1" s="1"/>
  <c r="H17" i="2"/>
  <c r="I17" i="2" s="1"/>
  <c r="H18" i="2"/>
  <c r="I18" i="2" s="1"/>
  <c r="H23" i="2"/>
  <c r="I23" i="2" s="1"/>
  <c r="H24" i="2"/>
  <c r="I24" i="2" s="1"/>
  <c r="H25" i="2"/>
  <c r="I25" i="2" s="1"/>
  <c r="H21" i="1"/>
  <c r="I21" i="1" s="1"/>
  <c r="H173" i="1" l="1"/>
  <c r="I173" i="1"/>
  <c r="H16" i="2"/>
  <c r="H17" i="1"/>
  <c r="I17" i="1" s="1"/>
  <c r="H16" i="1"/>
  <c r="H26" i="2" l="1"/>
  <c r="H28" i="2" s="1"/>
  <c r="I16" i="2"/>
  <c r="H18" i="1"/>
  <c r="I175" i="1" s="1"/>
  <c r="I16" i="1"/>
  <c r="I26" i="2" l="1"/>
  <c r="H29" i="2" s="1"/>
  <c r="H30" i="2" s="1"/>
  <c r="C17" i="3"/>
  <c r="I18" i="1"/>
  <c r="I176" i="1" s="1"/>
  <c r="I177" i="1" l="1"/>
  <c r="C16" i="3"/>
  <c r="C18" i="3" s="1"/>
</calcChain>
</file>

<file path=xl/sharedStrings.xml><?xml version="1.0" encoding="utf-8"?>
<sst xmlns="http://schemas.openxmlformats.org/spreadsheetml/2006/main" count="646" uniqueCount="451">
  <si>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</si>
  <si>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</si>
  <si>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</si>
  <si>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</si>
  <si>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</si>
  <si>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</si>
  <si>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</si>
  <si>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</si>
  <si>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</si>
  <si>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</si>
  <si>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</si>
  <si>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</si>
  <si>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</si>
  <si>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</si>
  <si>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</si>
  <si>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</si>
  <si>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</si>
  <si>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</si>
  <si>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DDV (%)</t>
  </si>
  <si>
    <t>Cena na EM brez DDV (EUR)</t>
  </si>
  <si>
    <t>Vrednost brez DDV (EUR)</t>
  </si>
  <si>
    <t>DDV (znesek)</t>
  </si>
  <si>
    <t>ZNESEK DAVKA (EUR)</t>
  </si>
  <si>
    <t>PREDRAČUN ZA SKLOP 1 - REKAPITULACIJA ZA</t>
  </si>
  <si>
    <t>4.</t>
  </si>
  <si>
    <t>5.</t>
  </si>
  <si>
    <t>6.</t>
  </si>
  <si>
    <t>7.</t>
  </si>
  <si>
    <t>8.</t>
  </si>
  <si>
    <t>9.</t>
  </si>
  <si>
    <t>Rezervni deli</t>
  </si>
  <si>
    <t>SKUPAJ</t>
  </si>
  <si>
    <t xml:space="preserve">SKUPAJ </t>
  </si>
  <si>
    <t>Serijska številka</t>
  </si>
  <si>
    <t xml:space="preserve">Inventarna številka 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</si>
  <si>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</si>
  <si>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</si>
  <si>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</si>
  <si>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Kataloška številka</t>
  </si>
  <si>
    <t>Okvirni sporazum se sklepa za tri (3) leta.</t>
  </si>
  <si>
    <t>Številka ponudbe:</t>
  </si>
  <si>
    <t>Datum:</t>
  </si>
  <si>
    <t>SKUPAJ VREDNOST BREZ DDV (EUR) - 1 LETNO OBDOBJE</t>
  </si>
  <si>
    <t>SKUPAJ VREDNOST Z DDV (EUR) - 1 LETNO OBDOBJE</t>
  </si>
  <si>
    <t>Vrednosti v obrazcu so okvirne in predvidene za obdobje enega leta. Okvirne  letne količine niso obvezujoče in lahko nastanejo večja odstopanja, glede na potrebe naročnika, v obdobju izvajanja sporazuma.</t>
  </si>
  <si>
    <t>Skupna letna ponudbena vrednost v EUR brez DDV:</t>
  </si>
  <si>
    <t>PREDRAČUN ZA SKLOP 1  – Podsklop 1 (SKUPNA LETNA VREDNOST ZA PODSKLOP 1)</t>
  </si>
  <si>
    <t>PREDRAČUN ZA SKLOP 1 – Podsklop 2 (SKUPNA LETNA VREDNOST ZA PODSKLOP 2)</t>
  </si>
  <si>
    <t>PREDRAČUN ZA SKLOP 1 - PODSKLOP 1 - KOREKTIVNO VZDRŽEVANJE IN REZERVNI DELI - VZDRŽEVANJE LABORATORIJSKE DIAGNOSTIČNE OPREME PROIZVAJALCA THERMO FISHER SCIENTIFIC</t>
  </si>
  <si>
    <t>PREDRAČUN ZA SKLOP 1 - PODSKLOP 2 - REDNO LETNO PREVENTIVNO VZDRŽEVANJE LABORATORIJSKE DIAGNOSTIČNE OPREME PROIZVAJALCA THERMO FISHER SCIENTIFIC</t>
  </si>
  <si>
    <t>Laboratorijska diagnostična oprema proizvajalca Thermo Fisher Scientific</t>
  </si>
  <si>
    <t>ANALIZATOR PCR QUANTSTUDIO 3D</t>
  </si>
  <si>
    <t>ANALIZATOR PCR PRO FLEX</t>
  </si>
  <si>
    <t>APARAT QUANTSTUDIO CHIPLOADER</t>
  </si>
  <si>
    <t>FLOUROMETER QUBIT 3</t>
  </si>
  <si>
    <t>APARAT ZA VERIŽNO REAKCIJO S POLIMERAZO V REAL.ČASU QuantStudio 5 Real-Time</t>
  </si>
  <si>
    <t>PCR APARAT VERITI DX96 WELL THERMAL CYCLER</t>
  </si>
  <si>
    <t>PCR APARAT PROFLEX</t>
  </si>
  <si>
    <t>APARAT ZA IZOLACIJO NUKLEINSKIH KISLIN IN PROTEINOV KingFisher Duo Prime</t>
  </si>
  <si>
    <t>706-81851</t>
  </si>
  <si>
    <t>VZDRŽEVANJE LABORATORIJSKE DIAGNOSTIČNE OPREME PROIZVAJALCA THERMO FISHER SCIENTIFIC</t>
  </si>
  <si>
    <t>SP-00715</t>
  </si>
  <si>
    <t>PCBA KF-JUNIOR-01 KFDUOPRIME</t>
  </si>
  <si>
    <t>N05642</t>
  </si>
  <si>
    <t>FUSE&amp;HOLDER 2A 125V</t>
  </si>
  <si>
    <t>N07845</t>
  </si>
  <si>
    <t>FUSE &amp; HOLDER SLOW 9.73X5</t>
  </si>
  <si>
    <t>N10196</t>
  </si>
  <si>
    <t>BATTERY LITHIUM 3V 610MA</t>
  </si>
  <si>
    <t>N12459</t>
  </si>
  <si>
    <t>96 Deep-well Head</t>
  </si>
  <si>
    <t>N12460</t>
  </si>
  <si>
    <t>24 Deep-well Head</t>
  </si>
  <si>
    <t>N11943</t>
  </si>
  <si>
    <t>KF JUNIOR TURNTABLE ASSY</t>
  </si>
  <si>
    <t xml:space="preserve">N16490 </t>
  </si>
  <si>
    <t>PARTITION WALL</t>
  </si>
  <si>
    <t>N12239</t>
  </si>
  <si>
    <t>JUNIOR-MAGNET-01 FILM CABLE</t>
  </si>
  <si>
    <t>N12240</t>
  </si>
  <si>
    <t>JUNIOR-HEAD-01 FILM CABLE</t>
  </si>
  <si>
    <t>N12004</t>
  </si>
  <si>
    <t>LCD COLOR TFT</t>
  </si>
  <si>
    <t>N16442</t>
  </si>
  <si>
    <t>KEYBOARD KINGFISHER DUO PRIME</t>
  </si>
  <si>
    <t>N12165</t>
  </si>
  <si>
    <t>UPPER CASING</t>
  </si>
  <si>
    <t>N16537</t>
  </si>
  <si>
    <t>LOWER CASING KF DUO PRIME</t>
  </si>
  <si>
    <t>N12640</t>
  </si>
  <si>
    <t>PCB ASSEMBLY JUNIOR-LCD-02</t>
  </si>
  <si>
    <t>COGGED BELT T2.5/600 WIDTH 6MM</t>
  </si>
  <si>
    <t>N09828</t>
  </si>
  <si>
    <t>STEPPER MOTOR</t>
  </si>
  <si>
    <t>SP-00605</t>
  </si>
  <si>
    <t>STEPPER MOTOR TURNTABLE</t>
  </si>
  <si>
    <t>N09233</t>
  </si>
  <si>
    <t>LINEAR GUIDE MGW7 290</t>
  </si>
  <si>
    <t>N07821</t>
  </si>
  <si>
    <t>SENSOR CABLE ASSY</t>
  </si>
  <si>
    <t>N10541</t>
  </si>
  <si>
    <t>TRACK SENSOR CABLE ASSY</t>
  </si>
  <si>
    <t>N12257</t>
  </si>
  <si>
    <t>FAN ASSY</t>
  </si>
  <si>
    <t>N12236</t>
  </si>
  <si>
    <t>N12241</t>
  </si>
  <si>
    <t>TURNTABLE FILM CABLE</t>
  </si>
  <si>
    <t>N11888</t>
  </si>
  <si>
    <t>TORSION SPRING</t>
  </si>
  <si>
    <t>N11942</t>
  </si>
  <si>
    <t>KF JUNIOR Z-MOVEMENT ASSY</t>
  </si>
  <si>
    <t>N11884</t>
  </si>
  <si>
    <t>LINEAR GUIDE MGW7 200</t>
  </si>
  <si>
    <t>N12025</t>
  </si>
  <si>
    <t>TENSION SPRING</t>
  </si>
  <si>
    <t>MAGNET MOTOR ASSEMBLY</t>
  </si>
  <si>
    <t>N12322</t>
  </si>
  <si>
    <t>EXTERNAL LINEAR ACTUATOR</t>
  </si>
  <si>
    <t>N11735</t>
  </si>
  <si>
    <t>PCB ASSY JUNIOR-MAGNET-01</t>
  </si>
  <si>
    <t>N11736</t>
  </si>
  <si>
    <t>PCB ASSY JUNIOR-HEAD-01</t>
  </si>
  <si>
    <t>SP-00320</t>
  </si>
  <si>
    <t>KF DUO HEAD ALIGNMENT KIT</t>
  </si>
  <si>
    <t>N12733</t>
  </si>
  <si>
    <t>EXTERNAL POWER MODULE</t>
  </si>
  <si>
    <t>N12461</t>
  </si>
  <si>
    <t>96 Deep-well Heating Block</t>
  </si>
  <si>
    <t>N12462</t>
  </si>
  <si>
    <t>24 Deep-well Heating Block</t>
  </si>
  <si>
    <t>SP-00455</t>
  </si>
  <si>
    <t>KF DUO PACKING MATERIALS</t>
  </si>
  <si>
    <t>N11991</t>
  </si>
  <si>
    <t>TRANSFER LOCK PUSH</t>
  </si>
  <si>
    <t>N11993</t>
  </si>
  <si>
    <t>TRANSFER LOCK BAR</t>
  </si>
  <si>
    <t>NP04252</t>
  </si>
  <si>
    <t>KNURLED HEAD SCREW</t>
  </si>
  <si>
    <t>N16364</t>
  </si>
  <si>
    <t>MODULE ELECTRONIC FLUORES</t>
  </si>
  <si>
    <t>N16539</t>
  </si>
  <si>
    <t>LAMP UV-C GERMICIDAL T5 1</t>
  </si>
  <si>
    <t>N16644</t>
  </si>
  <si>
    <t>KF DUO PRIME SWITCH CABLE ASSY</t>
  </si>
  <si>
    <t>PCA, AUTOSAMPLER</t>
  </si>
  <si>
    <t>PCA Cartridge Loader</t>
  </si>
  <si>
    <t>PCA Status LED</t>
  </si>
  <si>
    <t>CBL, LASER CONTROL I/O</t>
  </si>
  <si>
    <t>ASSY, CBL, LASER COOLING FAN</t>
  </si>
  <si>
    <t>ASSY, CBL, SYSTEM EXHAUST FAN</t>
  </si>
  <si>
    <t>CBL, INSTRU AIR TEMP SENSOR</t>
  </si>
  <si>
    <t>CBL, SBC POWER</t>
  </si>
  <si>
    <t>CBL, LED</t>
  </si>
  <si>
    <t>CBL, SPEC POWER AND I/O</t>
  </si>
  <si>
    <t>CBL, CAPILLARY FAN EXTENSION</t>
  </si>
  <si>
    <t>ASSY, CBL, CLAMP MOTOR</t>
  </si>
  <si>
    <t>ASSY, CBL CLAMP LIMIT SENSOR</t>
  </si>
  <si>
    <t>ASSY, CBL CARTRIDGE INSERT SENSOR</t>
  </si>
  <si>
    <t>ASSY, CBL CARTRIDGE PRELOAD SENSOR</t>
  </si>
  <si>
    <t>CBL, PAYLOAD</t>
  </si>
  <si>
    <t>CBL, FRT DOOR SEN EXTENSION</t>
  </si>
  <si>
    <t>CBL, CTHOD BFFR CNTNR NFC RDR</t>
  </si>
  <si>
    <t>CBL, DOOR OPEN SENSOR</t>
  </si>
  <si>
    <t>CBL, SOLENOID EXTENSION</t>
  </si>
  <si>
    <t>CBL, LASER USB</t>
  </si>
  <si>
    <t>CBL, BACK PANEL ETHERNET</t>
  </si>
  <si>
    <t>CBL, BACK PANEL USB</t>
  </si>
  <si>
    <t>CBL, FRONT PANEL USB</t>
  </si>
  <si>
    <t>CBL, 24VDC POWER DISTRIBUTION</t>
  </si>
  <si>
    <t>CBL, CAN 1 SBC To EPB</t>
  </si>
  <si>
    <t>CBL, CAN 2 EPB To DB</t>
  </si>
  <si>
    <t>CBL, CAN 3 DB To PDB</t>
  </si>
  <si>
    <t>CBL, CAN 4 PDB To ASB</t>
  </si>
  <si>
    <t>CBL, CAN 5 ASB To CLB</t>
  </si>
  <si>
    <t>KIT FOAM CLAMP</t>
  </si>
  <si>
    <t>SPRING, CART DETECT</t>
  </si>
  <si>
    <t>KIT, SUPPORT, SEALS</t>
  </si>
  <si>
    <t>USB ADAPTER A-B, PNL MNT</t>
  </si>
  <si>
    <t>RJ45 COUPLER, PNL MNT</t>
  </si>
  <si>
    <t>FUSE, 8A 250V SLO BLO</t>
  </si>
  <si>
    <t>2.4-5 GHZ 3DBI DIPOLE ANTENNA</t>
  </si>
  <si>
    <t>STAGE, XYZ MONARCH</t>
  </si>
  <si>
    <t>BALL JOINT,7/16"ODX3/16"ID NYL</t>
  </si>
  <si>
    <t>MINI CAM FOLLOWER</t>
  </si>
  <si>
    <t>CBL, SMA TO I-PEX ANT</t>
  </si>
  <si>
    <t>A28418</t>
  </si>
  <si>
    <t>FAN MNT,MULTI PNL,UL94 HB RPTR</t>
  </si>
  <si>
    <t>A34888</t>
  </si>
  <si>
    <t>ASSY, LOADER SeqStudio</t>
  </si>
  <si>
    <t>A34889</t>
  </si>
  <si>
    <t>ASSY, CHILLER SeqStudio</t>
  </si>
  <si>
    <t>A34890</t>
  </si>
  <si>
    <t>ASSY, PDS ACTUATOR SeqStudio</t>
  </si>
  <si>
    <t>A34891</t>
  </si>
  <si>
    <t>ASSY, OPTOMECH SeqStudio</t>
  </si>
  <si>
    <t>A34892</t>
  </si>
  <si>
    <t>ASSY,OVEN SeqStudio</t>
  </si>
  <si>
    <t>A34893</t>
  </si>
  <si>
    <t>ASSY, PLATE HOLDER SeqStudio</t>
  </si>
  <si>
    <t>A34894</t>
  </si>
  <si>
    <t>Single Board Computer, SeqStudio</t>
  </si>
  <si>
    <t>A34895</t>
  </si>
  <si>
    <t>Touchscreen Subassembly (incl ribbon cables +PCA+standoffs)</t>
  </si>
  <si>
    <t>SPECTROMETER, SeqStudio</t>
  </si>
  <si>
    <t>A34897</t>
  </si>
  <si>
    <t>Power Supply, SeqStudio (incl bracket)</t>
  </si>
  <si>
    <t>A35995</t>
  </si>
  <si>
    <t>BRKT, SHIP,LOADER, SEQS</t>
  </si>
  <si>
    <t>A43726</t>
  </si>
  <si>
    <t>ASSY, DOOR LOCK SOLENOID</t>
  </si>
  <si>
    <t>PCA, POLYMER DELIVERY</t>
  </si>
  <si>
    <t>PCA, DETECTION</t>
  </si>
  <si>
    <t>SeqStudio Crate</t>
  </si>
  <si>
    <t>USB-TO-CAN V2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</si>
  <si>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</si>
  <si>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</si>
  <si>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</si>
  <si>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</si>
  <si>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</si>
  <si>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</si>
  <si>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</si>
  <si>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</si>
  <si>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</si>
  <si>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</si>
  <si>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</si>
  <si>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</si>
  <si>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</si>
  <si>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</si>
  <si>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</si>
  <si>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</si>
  <si>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</si>
  <si>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</si>
  <si>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</si>
  <si>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</si>
  <si>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</si>
  <si>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</si>
  <si>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</si>
  <si>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</si>
  <si>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</si>
  <si>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</si>
  <si>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</si>
  <si>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</si>
  <si>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</si>
  <si>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</si>
  <si>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</si>
  <si>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</si>
  <si>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</si>
  <si>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</si>
  <si>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</si>
  <si>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</si>
  <si>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</si>
  <si>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</si>
  <si>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</si>
  <si>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</si>
  <si>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</si>
  <si>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</si>
  <si>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</si>
  <si>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</si>
  <si>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</si>
  <si>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</si>
  <si>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</si>
  <si>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</si>
  <si>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</si>
  <si>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</si>
  <si>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</si>
  <si>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</si>
  <si>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</si>
  <si>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</si>
  <si>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</si>
  <si>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</si>
  <si>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</si>
  <si>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</si>
  <si>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</si>
  <si>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</si>
  <si>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</si>
  <si>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</si>
  <si>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</si>
  <si>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</si>
  <si>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</si>
  <si>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</si>
  <si>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</si>
  <si>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</si>
  <si>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</si>
  <si>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</si>
  <si>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</si>
  <si>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</si>
  <si>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</si>
  <si>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</si>
  <si>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</si>
  <si>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</si>
  <si>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</si>
  <si>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</si>
  <si>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</si>
  <si>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</si>
  <si>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</si>
  <si>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</si>
  <si>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</si>
  <si>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</si>
  <si>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</si>
  <si>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</si>
  <si>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</si>
  <si>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</si>
  <si>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</si>
  <si>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</si>
  <si>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</si>
  <si>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</si>
  <si>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</si>
  <si>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</si>
  <si>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</si>
  <si>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ASSY,CBL AUTO AXIS3 IO RC</t>
  </si>
  <si>
    <t>ASSY,CBL LED TEMP SENSE RC</t>
  </si>
  <si>
    <t>FRESNEL,LENS MACHINED APTN RC</t>
  </si>
  <si>
    <t>ASSY,CBL AUTO BLKOUT IO RC</t>
  </si>
  <si>
    <t>DISPL,LCD 8.4 IN ASSY APTN RC</t>
  </si>
  <si>
    <t>ASSY, CBL CBS SBC-LED LAPP RC</t>
  </si>
  <si>
    <t>ASSY, CBL CBS LED-AUTO LAPP RC</t>
  </si>
  <si>
    <t>ASSY, CBL CBS AUTO-MOD LAPP RC</t>
  </si>
  <si>
    <t>SHAFT, EM WHEEL APTN RC</t>
  </si>
  <si>
    <t>BELT, TMG W6MM P2MM APTN RC</t>
  </si>
  <si>
    <t>BELT, TMG 3MM PITCH APTN RC</t>
  </si>
  <si>
    <t>FAN, 24V 60X60X25MM RC</t>
  </si>
  <si>
    <t>PWR SPLY,SW AC/DC 230VAC/6A-24V/40A RC</t>
  </si>
  <si>
    <t>A29423</t>
  </si>
  <si>
    <t>SVC ASSY, MOTOR APTN RC</t>
  </si>
  <si>
    <t>A29424</t>
  </si>
  <si>
    <t>SVC ASSY, LED APTN RC</t>
  </si>
  <si>
    <t>A29425</t>
  </si>
  <si>
    <t>SVC ASSY, LED FAN APTN RC</t>
  </si>
  <si>
    <t>A29427</t>
  </si>
  <si>
    <t>SVC ASSY, CAMERA BOARD APTN RC</t>
  </si>
  <si>
    <t>A29428</t>
  </si>
  <si>
    <t>SVC ASSY, OPT SENSOR APTN RC</t>
  </si>
  <si>
    <t>A29430</t>
  </si>
  <si>
    <t>SVC ASSY, FRONT BEZEL APTN RC</t>
  </si>
  <si>
    <t>A29431</t>
  </si>
  <si>
    <t>SVC ASSY, LED BRD APTN RC</t>
  </si>
  <si>
    <t>A29432</t>
  </si>
  <si>
    <t>SVC ASSY, HEATED CVR ASSY</t>
  </si>
  <si>
    <t>A29433</t>
  </si>
  <si>
    <t>SVC ASSY, LED CNTRL APTN RC</t>
  </si>
  <si>
    <t>A29434</t>
  </si>
  <si>
    <t>SVC ASSY,AUTOMATION BD APTN</t>
  </si>
  <si>
    <t>A29436</t>
  </si>
  <si>
    <t>SVC ASSY, REAR ENC FAN APTN RC</t>
  </si>
  <si>
    <t>A29571</t>
  </si>
  <si>
    <t>SVS ASSY, CBL BLK APTN RC</t>
  </si>
  <si>
    <t>A29572</t>
  </si>
  <si>
    <t>SVC ASSY, CBL HC APTN RC</t>
  </si>
  <si>
    <t>A29573</t>
  </si>
  <si>
    <t>SVC ASSY, CBL EX APTN RC</t>
  </si>
  <si>
    <t>A29574</t>
  </si>
  <si>
    <t>SVC ASSY, CBL EM APTN RC</t>
  </si>
  <si>
    <t>A29577</t>
  </si>
  <si>
    <t>SVC ASSY, WHEEL EXC 6C APTN RC</t>
  </si>
  <si>
    <t>A29579</t>
  </si>
  <si>
    <t>SVC ASSY, WHEEL EM 6C APTN RC</t>
  </si>
  <si>
    <t>A29580</t>
  </si>
  <si>
    <t>SVC ASSY, CBL OPT SNSR APTN RC</t>
  </si>
  <si>
    <t>A29582</t>
  </si>
  <si>
    <t>SVC ASSY, MIRROR APTN RC</t>
  </si>
  <si>
    <t>A29583</t>
  </si>
  <si>
    <t>SVC ASSY, BEAM SPLTR APTN RC</t>
  </si>
  <si>
    <t>A29584</t>
  </si>
  <si>
    <t>SVC ASSY, BEZEL DWR APTN RC</t>
  </si>
  <si>
    <t>A29585</t>
  </si>
  <si>
    <t>SVC ASSY, LEFT PANEL APTN RC</t>
  </si>
  <si>
    <t>A29586</t>
  </si>
  <si>
    <t>SVC ASSY. RIGHT PANEL APTN RC</t>
  </si>
  <si>
    <t>A29587</t>
  </si>
  <si>
    <t>SVC ASSY, TOP PANEL APTN RC</t>
  </si>
  <si>
    <t>A29588</t>
  </si>
  <si>
    <t>SVC ASSY, PWR SUPPLY APRNR RC</t>
  </si>
  <si>
    <t>A29591</t>
  </si>
  <si>
    <t>SVC ASSY, LENS CAMERA APTN RC</t>
  </si>
  <si>
    <t>A29593</t>
  </si>
  <si>
    <t>SVC ASSY, BEZEL DECO QS5 APTN</t>
  </si>
  <si>
    <t>A31692</t>
  </si>
  <si>
    <t>SVC,VG-SOM-IMX6 BOARD APTN</t>
  </si>
  <si>
    <t>A33039</t>
  </si>
  <si>
    <t>SVC ASSY,WHEEL FLTR EXC 5C APT</t>
  </si>
  <si>
    <t>A33040</t>
  </si>
  <si>
    <t>SVC ASSY,WHEEL FLTG EM5C APTN</t>
  </si>
  <si>
    <t>A33536</t>
  </si>
  <si>
    <t>SVC ASSY, HEATED CVR 384W ASSY</t>
  </si>
  <si>
    <t>A33537</t>
  </si>
  <si>
    <t>SVC ASSY, HEATED CVR 0.1 ASSY</t>
  </si>
  <si>
    <t>A51637</t>
  </si>
  <si>
    <t>ASSY, HTD CVR STEPPER MTR</t>
  </si>
  <si>
    <t>A51758</t>
  </si>
  <si>
    <t>ASSY,MTR EM APTN</t>
  </si>
  <si>
    <t>A55380</t>
  </si>
  <si>
    <t>SVS ASY,BLK SLD 96W0.1 APTN V2</t>
  </si>
  <si>
    <t>A55381</t>
  </si>
  <si>
    <t>SVC ASSY,BLK SLIDE 96W APTN V2</t>
  </si>
  <si>
    <t>A55382</t>
  </si>
  <si>
    <t>SVC ASSY,BLK SLD 384W APTN V2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</si>
  <si>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</si>
  <si>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</si>
  <si>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</si>
  <si>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</si>
  <si>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</si>
  <si>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</si>
  <si>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</si>
  <si>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</si>
  <si>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</si>
  <si>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</si>
  <si>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</si>
  <si>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</si>
  <si>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</si>
  <si>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</si>
  <si>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</si>
  <si>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</si>
  <si>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</si>
  <si>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</si>
  <si>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</si>
  <si>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</si>
  <si>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</si>
  <si>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</si>
  <si>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</si>
  <si>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</si>
  <si>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</si>
  <si>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</si>
  <si>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</si>
  <si>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</si>
  <si>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</si>
  <si>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</si>
  <si>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</si>
  <si>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</si>
  <si>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</si>
  <si>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</si>
  <si>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</si>
  <si>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</si>
  <si>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</si>
  <si>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</si>
  <si>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</si>
  <si>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</si>
  <si>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</si>
  <si>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</si>
  <si>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</si>
  <si>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</si>
  <si>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</si>
  <si>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</si>
  <si>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</si>
  <si>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</si>
  <si>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</si>
  <si>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</si>
  <si>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PCR APARAT MiniAmp Plus Thermal Cycler</t>
  </si>
  <si>
    <t>129909</t>
  </si>
  <si>
    <t>2978023010326</t>
  </si>
  <si>
    <t>UV-VIS Lambda 35</t>
  </si>
  <si>
    <t>502513011703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</si>
</sst>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0" fontId="1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10" fillId="0" borderId="0" xfId="0" applyFont="1" applyAlignment="1">
      <alignment horizontal="left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0" fontId="7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left" vertical="center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Protection="1"/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3" borderId="3" xfId="0" applyFont="1" applyFill="1" applyBorder="1" applyAlignment="1" applyProtection="1">
      <alignment wrapText="1"/>
    </xf>
    <xf numFmtId="0" fontId="5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wrapText="1"/>
    </xf>
    <xf numFmtId="0" fontId="4" fillId="4" borderId="3" xfId="0" applyFont="1" applyFill="1" applyBorder="1" applyAlignment="1" applyProtection="1">
      <alignment horizontal="left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vertical="center" wrapText="1"/>
    </xf>
    <xf numFmtId="0" fontId="1" fillId="4" borderId="3" xfId="0" applyFont="1" applyFill="1" applyBorder="1" applyAlignment="1" applyProtection="1">
      <alignment horizontal="left" vertical="center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Protection="1"/>
    <xf numFmtId="0" fontId="2" fillId="3" borderId="3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Protection="1"/>
    <xf numFmtId="0" fontId="1" fillId="4" borderId="3" xfId="0" applyFont="1" applyFill="1" applyBorder="1" applyAlignment="1" applyProtection="1">
      <alignment horizontal="left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4" borderId="2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4" borderId="5" xfId="0" applyFont="1" applyFill="1" applyBorder="1" applyAlignment="1" applyProtection="1">
      <alignment horizont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8" fillId="0" borderId="0" xfId="0" applyFont="1" applyAlignment="1" applyProtection="1">
      <alignment horizontal="left"/>
    </xf>
    <xf numFmtId="0" fontId="2" fillId="3" borderId="0" xfId="0" applyFont="1" applyFill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wrapText="1"/>
    </xf>
    <xf numFmtId="2" fontId="2" fillId="0" borderId="0" xfId="0" applyNumberFormat="1" applyFont="1" applyProtection="1"/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left" wrapText="1"/>
    </xf>
    <xf numFmtId="49" fontId="11" fillId="3" borderId="3" xfId="0" applyNumberFormat="1" applyFont="1" applyFill="1" applyBorder="1" applyAlignment="1" applyProtection="1">
      <alignment horizontal="left" wrapText="1"/>
    </xf>
    <xf numFmtId="49" fontId="2" fillId="3" borderId="3" xfId="0" applyNumberFormat="1" applyFont="1" applyFill="1" applyBorder="1" applyProtection="1"/>
    <xf numFmtId="2" fontId="5" fillId="3" borderId="3" xfId="0" applyNumberFormat="1" applyFont="1" applyFill="1" applyBorder="1" applyAlignment="1" applyProtection="1">
      <alignment horizontal="right" wrapText="1"/>
    </xf>
    <xf numFmtId="2" fontId="2" fillId="3" borderId="3" xfId="0" applyNumberFormat="1" applyFont="1" applyFill="1" applyBorder="1" applyProtection="1"/>
    <xf numFmtId="0" fontId="5" fillId="3" borderId="3" xfId="0" applyFont="1" applyFill="1" applyBorder="1" applyAlignment="1" applyProtection="1">
      <alignment horizontal="left"/>
    </xf>
    <xf numFmtId="0" fontId="2" fillId="4" borderId="3" xfId="0" applyFont="1" applyFill="1" applyBorder="1" applyProtection="1"/>
    <xf numFmtId="0" fontId="1" fillId="4" borderId="3" xfId="0" applyFont="1" applyFill="1" applyBorder="1" applyAlignment="1" applyProtection="1">
      <alignment horizontal="center" wrapText="1"/>
    </xf>
    <xf numFmtId="0" fontId="2" fillId="4" borderId="3" xfId="0" applyFont="1" applyFill="1" applyBorder="1" applyAlignment="1" applyProtection="1">
      <alignment vertical="center"/>
    </xf>
    <xf numFmtId="0" fontId="2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 vertical="center" wrapText="1"/>
    </xf>
    <xf numFmtId="2" fontId="4" fillId="4" borderId="3" xfId="0" applyNumberFormat="1" applyFont="1" applyFill="1" applyBorder="1" applyAlignment="1" applyProtection="1">
      <alignment horizontal="right" wrapText="1"/>
    </xf>
    <xf numFmtId="2" fontId="1" fillId="4" borderId="3" xfId="0" applyNumberFormat="1" applyFont="1" applyFill="1" applyBorder="1" applyProtection="1"/>
    <xf numFmtId="0" fontId="2" fillId="0" borderId="0" xfId="0" applyFont="1" applyAlignment="1" applyProtection="1">
      <alignment wrapText="1"/>
    </xf>
    <xf numFmtId="2" fontId="1" fillId="2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wrapText="1"/>
    </xf>
    <xf numFmtId="2" fontId="2" fillId="0" borderId="1" xfId="0" applyNumberFormat="1" applyFont="1" applyBorder="1" applyProtection="1"/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I191"/>
  <sheetViews>
    <sheetView topLeftCell="A13" zoomScaleNormal="100" workbookViewId="0">
      <selection activeCell="L23" sqref="L23"/>
    </sheetView>
  </sheetViews>
  <sheetFormatPr defaultRowHeight="14.25" x14ac:dyDescent="0.2"/>
  <cols>
    <col min="1" max="1" width="7.28515625" style="35" customWidth="1"/>
    <col min="2" max="2" width="17.42578125" style="35" customWidth="1"/>
    <col min="3" max="3" width="43.42578125" style="34" customWidth="1"/>
    <col min="4" max="4" width="8.28515625" style="39" customWidth="1"/>
    <col min="5" max="5" width="8.5703125" style="36" customWidth="1"/>
    <col min="6" max="6" width="14.28515625" style="37" customWidth="1"/>
    <col min="7" max="7" width="10.7109375" style="37" customWidth="1"/>
    <col min="8" max="8" width="21.42578125" style="37" customWidth="1"/>
    <col min="9" max="9" width="23.140625" style="37" customWidth="1"/>
    <col min="10" max="16384" width="9.140625" style="35"/>
  </cols>
  <sheetData>
    <row r="2" spans="1:9" x14ac:dyDescent="0.2">
      <c r="A2" s="12"/>
      <c r="B2" s="12"/>
      <c r="C2" s="29"/>
      <c r="D2" s="13"/>
    </row>
    <row r="3" spans="1:9" ht="20.100000000000001" customHeight="1" x14ac:dyDescent="0.2">
      <c r="A3" s="11"/>
      <c r="B3" s="28" t="s">
        <v>0</v>
      </c>
      <c r="C3" s="29"/>
      <c r="D3" s="12"/>
    </row>
    <row r="4" spans="1:9" ht="18" customHeight="1" x14ac:dyDescent="0.2">
      <c r="A4" s="11"/>
      <c r="B4" s="14"/>
      <c r="C4" s="95"/>
      <c r="D4" s="12"/>
    </row>
    <row r="5" spans="1:9" ht="20.100000000000001" customHeight="1" x14ac:dyDescent="0.2">
      <c r="A5" s="11"/>
      <c r="B5" s="14"/>
      <c r="C5" s="96"/>
      <c r="D5" s="12"/>
    </row>
    <row r="6" spans="1:9" ht="20.100000000000001" customHeight="1" x14ac:dyDescent="0.2">
      <c r="A6" s="11"/>
      <c r="B6" s="14"/>
      <c r="C6" s="96"/>
      <c r="D6" s="12"/>
    </row>
    <row r="7" spans="1:9" ht="20.100000000000001" customHeight="1" x14ac:dyDescent="0.2">
      <c r="A7" s="11"/>
      <c r="B7" s="28"/>
      <c r="C7" s="16"/>
      <c r="D7" s="12"/>
    </row>
    <row r="8" spans="1:9" ht="20.100000000000001" customHeight="1" x14ac:dyDescent="0.25">
      <c r="A8" s="11"/>
      <c r="B8" s="28" t="s">
        <v>40</v>
      </c>
      <c r="C8" s="97"/>
      <c r="D8" s="12"/>
    </row>
    <row r="9" spans="1:9" ht="20.100000000000001" customHeight="1" x14ac:dyDescent="0.25">
      <c r="A9" s="11"/>
      <c r="B9" s="28" t="s">
        <v>41</v>
      </c>
      <c r="C9" s="98"/>
      <c r="D9" s="12"/>
    </row>
    <row r="10" spans="1:9" x14ac:dyDescent="0.2">
      <c r="A10" s="11"/>
      <c r="B10" s="28"/>
      <c r="C10" s="29"/>
      <c r="D10" s="13"/>
    </row>
    <row r="11" spans="1:9" x14ac:dyDescent="0.2">
      <c r="A11" s="32"/>
      <c r="B11" s="33"/>
    </row>
    <row r="12" spans="1:9" ht="30.75" customHeight="1" x14ac:dyDescent="0.25">
      <c r="A12" s="32"/>
      <c r="B12" s="33"/>
      <c r="C12" s="40" t="s">
        <v>48</v>
      </c>
      <c r="D12" s="40"/>
      <c r="E12" s="40"/>
      <c r="F12" s="40"/>
      <c r="G12" s="40"/>
      <c r="H12" s="40"/>
      <c r="I12" s="40"/>
    </row>
    <row r="13" spans="1:9" ht="15" x14ac:dyDescent="0.25">
      <c r="A13" s="32"/>
      <c r="B13" s="33"/>
      <c r="C13" s="41"/>
      <c r="D13" s="42"/>
      <c r="E13" s="42"/>
      <c r="F13" s="43"/>
      <c r="G13" s="43"/>
      <c r="H13" s="43"/>
      <c r="I13" s="44"/>
    </row>
    <row r="15" spans="1:9" ht="38.25" x14ac:dyDescent="0.2">
      <c r="A15" s="45" t="s">
        <v>1</v>
      </c>
      <c r="B15" s="46" t="s">
        <v>38</v>
      </c>
      <c r="C15" s="47" t="s">
        <v>2</v>
      </c>
      <c r="D15" s="45" t="s">
        <v>3</v>
      </c>
      <c r="E15" s="45" t="s">
        <v>4</v>
      </c>
      <c r="F15" s="48" t="s">
        <v>19</v>
      </c>
      <c r="G15" s="49" t="s">
        <v>18</v>
      </c>
      <c r="H15" s="48" t="s">
        <v>20</v>
      </c>
      <c r="I15" s="48" t="s">
        <v>21</v>
      </c>
    </row>
    <row r="16" spans="1:9" ht="39.950000000000003" customHeight="1" x14ac:dyDescent="0.2">
      <c r="A16" s="50" t="s">
        <v>5</v>
      </c>
      <c r="B16" s="51"/>
      <c r="C16" s="52" t="s">
        <v>6</v>
      </c>
      <c r="D16" s="50" t="s">
        <v>7</v>
      </c>
      <c r="E16" s="53">
        <v>30</v>
      </c>
      <c r="F16" s="99"/>
      <c r="G16" s="99"/>
      <c r="H16" s="54">
        <f>E16*F16</f>
        <v>0</v>
      </c>
      <c r="I16" s="54">
        <f>H16*G16/100</f>
        <v>0</v>
      </c>
    </row>
    <row r="17" spans="1:9" ht="59.25" customHeight="1" x14ac:dyDescent="0.2">
      <c r="A17" s="55" t="s">
        <v>8</v>
      </c>
      <c r="B17" s="56"/>
      <c r="C17" s="52" t="s">
        <v>9</v>
      </c>
      <c r="D17" s="50" t="s">
        <v>10</v>
      </c>
      <c r="E17" s="53">
        <v>20</v>
      </c>
      <c r="F17" s="99"/>
      <c r="G17" s="99"/>
      <c r="H17" s="54">
        <f>E17*F17</f>
        <v>0</v>
      </c>
      <c r="I17" s="54">
        <f>H17*G17/100</f>
        <v>0</v>
      </c>
    </row>
    <row r="18" spans="1:9" ht="39.950000000000003" customHeight="1" x14ac:dyDescent="0.2">
      <c r="A18" s="57"/>
      <c r="B18" s="58"/>
      <c r="C18" s="59" t="s">
        <v>32</v>
      </c>
      <c r="D18" s="60"/>
      <c r="E18" s="61"/>
      <c r="F18" s="62"/>
      <c r="G18" s="62"/>
      <c r="H18" s="63">
        <f>H16+H17</f>
        <v>0</v>
      </c>
      <c r="I18" s="63">
        <f>SUM(I16:I17)</f>
        <v>0</v>
      </c>
    </row>
    <row r="19" spans="1:9" ht="15" customHeight="1" x14ac:dyDescent="0.2">
      <c r="D19" s="35"/>
    </row>
    <row r="20" spans="1:9" ht="40.5" customHeight="1" x14ac:dyDescent="0.2">
      <c r="A20" s="64" t="s">
        <v>1</v>
      </c>
      <c r="B20" s="65" t="s">
        <v>38</v>
      </c>
      <c r="C20" s="66" t="s">
        <v>30</v>
      </c>
      <c r="D20" s="64" t="s">
        <v>3</v>
      </c>
      <c r="E20" s="64" t="s">
        <v>4</v>
      </c>
      <c r="F20" s="67" t="s">
        <v>19</v>
      </c>
      <c r="G20" s="68" t="s">
        <v>18</v>
      </c>
      <c r="H20" s="67" t="s">
        <v>20</v>
      </c>
      <c r="I20" s="68" t="s">
        <v>21</v>
      </c>
    </row>
    <row r="21" spans="1:9" ht="24.95" customHeight="1" x14ac:dyDescent="0.2">
      <c r="A21" s="69" t="s">
        <v>11</v>
      </c>
      <c r="B21" s="70" t="s">
        <v>61</v>
      </c>
      <c r="C21" s="71" t="s">
        <v>62</v>
      </c>
      <c r="D21" s="69" t="s">
        <v>17</v>
      </c>
      <c r="E21" s="72">
        <v>1</v>
      </c>
      <c r="F21" s="100"/>
      <c r="G21" s="100"/>
      <c r="H21" s="73">
        <f>E21*F21</f>
        <v>0</v>
      </c>
      <c r="I21" s="73">
        <f>H21*G21/100</f>
        <v>0</v>
      </c>
    </row>
    <row r="22" spans="1:9" ht="24.95" customHeight="1" x14ac:dyDescent="0.2">
      <c r="A22" s="69" t="s">
        <v>24</v>
      </c>
      <c r="B22" s="70" t="s">
        <v>63</v>
      </c>
      <c r="C22" s="71" t="s">
        <v>64</v>
      </c>
      <c r="D22" s="69" t="s">
        <v>17</v>
      </c>
      <c r="E22" s="72">
        <v>1</v>
      </c>
      <c r="F22" s="100"/>
      <c r="G22" s="100"/>
      <c r="H22" s="73">
        <f t="shared" ref="H22:H85" si="0">E22*F22</f>
        <v>0</v>
      </c>
      <c r="I22" s="73">
        <f t="shared" ref="I22:I85" si="1">H22*G22/100</f>
        <v>0</v>
      </c>
    </row>
    <row r="23" spans="1:9" ht="24.95" customHeight="1" x14ac:dyDescent="0.2">
      <c r="A23" s="69" t="s">
        <v>25</v>
      </c>
      <c r="B23" s="70" t="s">
        <v>65</v>
      </c>
      <c r="C23" s="71" t="s">
        <v>66</v>
      </c>
      <c r="D23" s="69" t="s">
        <v>17</v>
      </c>
      <c r="E23" s="72">
        <v>1</v>
      </c>
      <c r="F23" s="100"/>
      <c r="G23" s="100"/>
      <c r="H23" s="73">
        <f t="shared" si="0"/>
        <v>0</v>
      </c>
      <c r="I23" s="73">
        <f t="shared" si="1"/>
        <v>0</v>
      </c>
    </row>
    <row r="24" spans="1:9" ht="24.95" customHeight="1" x14ac:dyDescent="0.2">
      <c r="A24" s="69" t="s">
        <v>26</v>
      </c>
      <c r="B24" s="70" t="s">
        <v>67</v>
      </c>
      <c r="C24" s="71" t="s">
        <v>68</v>
      </c>
      <c r="D24" s="69" t="s">
        <v>17</v>
      </c>
      <c r="E24" s="72">
        <v>1</v>
      </c>
      <c r="F24" s="100"/>
      <c r="G24" s="100"/>
      <c r="H24" s="73">
        <f t="shared" si="0"/>
        <v>0</v>
      </c>
      <c r="I24" s="73">
        <f t="shared" si="1"/>
        <v>0</v>
      </c>
    </row>
    <row r="25" spans="1:9" ht="24.95" customHeight="1" x14ac:dyDescent="0.2">
      <c r="A25" s="69" t="s">
        <v>27</v>
      </c>
      <c r="B25" s="70" t="s">
        <v>69</v>
      </c>
      <c r="C25" s="71" t="s">
        <v>70</v>
      </c>
      <c r="D25" s="69" t="s">
        <v>17</v>
      </c>
      <c r="E25" s="72">
        <v>1</v>
      </c>
      <c r="F25" s="100"/>
      <c r="G25" s="100"/>
      <c r="H25" s="73">
        <f t="shared" si="0"/>
        <v>0</v>
      </c>
      <c r="I25" s="73">
        <f t="shared" si="1"/>
        <v>0</v>
      </c>
    </row>
    <row r="26" spans="1:9" ht="24.95" customHeight="1" x14ac:dyDescent="0.2">
      <c r="A26" s="69" t="s">
        <v>28</v>
      </c>
      <c r="B26" s="70" t="s">
        <v>71</v>
      </c>
      <c r="C26" s="71" t="s">
        <v>72</v>
      </c>
      <c r="D26" s="69" t="s">
        <v>17</v>
      </c>
      <c r="E26" s="72">
        <v>1</v>
      </c>
      <c r="F26" s="100"/>
      <c r="G26" s="100"/>
      <c r="H26" s="73">
        <f t="shared" si="0"/>
        <v>0</v>
      </c>
      <c r="I26" s="73">
        <f t="shared" si="1"/>
        <v>0</v>
      </c>
    </row>
    <row r="27" spans="1:9" ht="24.95" customHeight="1" x14ac:dyDescent="0.2">
      <c r="A27" s="69" t="s">
        <v>29</v>
      </c>
      <c r="B27" s="70" t="s">
        <v>73</v>
      </c>
      <c r="C27" s="71" t="s">
        <v>74</v>
      </c>
      <c r="D27" s="69" t="s">
        <v>17</v>
      </c>
      <c r="E27" s="72">
        <v>1</v>
      </c>
      <c r="F27" s="100"/>
      <c r="G27" s="100"/>
      <c r="H27" s="73">
        <f t="shared" si="0"/>
        <v>0</v>
      </c>
      <c r="I27" s="73">
        <f t="shared" si="1"/>
        <v>0</v>
      </c>
    </row>
    <row r="28" spans="1:9" ht="24.95" customHeight="1" x14ac:dyDescent="0.2">
      <c r="A28" s="69" t="s">
        <v>214</v>
      </c>
      <c r="B28" s="70" t="s">
        <v>75</v>
      </c>
      <c r="C28" s="71" t="s">
        <v>76</v>
      </c>
      <c r="D28" s="69" t="s">
        <v>17</v>
      </c>
      <c r="E28" s="72">
        <v>1</v>
      </c>
      <c r="F28" s="100"/>
      <c r="G28" s="100"/>
      <c r="H28" s="73">
        <f t="shared" si="0"/>
        <v>0</v>
      </c>
      <c r="I28" s="73">
        <f t="shared" si="1"/>
        <v>0</v>
      </c>
    </row>
    <row r="29" spans="1:9" ht="24.95" customHeight="1" x14ac:dyDescent="0.2">
      <c r="A29" s="69" t="s">
        <v>215</v>
      </c>
      <c r="B29" s="70" t="s">
        <v>77</v>
      </c>
      <c r="C29" s="71" t="s">
        <v>78</v>
      </c>
      <c r="D29" s="69" t="s">
        <v>17</v>
      </c>
      <c r="E29" s="72">
        <v>1</v>
      </c>
      <c r="F29" s="100"/>
      <c r="G29" s="100"/>
      <c r="H29" s="73">
        <f t="shared" si="0"/>
        <v>0</v>
      </c>
      <c r="I29" s="73">
        <f t="shared" si="1"/>
        <v>0</v>
      </c>
    </row>
    <row r="30" spans="1:9" ht="24.95" customHeight="1" x14ac:dyDescent="0.2">
      <c r="A30" s="69" t="s">
        <v>216</v>
      </c>
      <c r="B30" s="70" t="s">
        <v>79</v>
      </c>
      <c r="C30" s="71" t="s">
        <v>80</v>
      </c>
      <c r="D30" s="69" t="s">
        <v>17</v>
      </c>
      <c r="E30" s="72">
        <v>1</v>
      </c>
      <c r="F30" s="100"/>
      <c r="G30" s="100"/>
      <c r="H30" s="73">
        <f t="shared" si="0"/>
        <v>0</v>
      </c>
      <c r="I30" s="73">
        <f t="shared" si="1"/>
        <v>0</v>
      </c>
    </row>
    <row r="31" spans="1:9" ht="24.95" customHeight="1" x14ac:dyDescent="0.2">
      <c r="A31" s="69" t="s">
        <v>217</v>
      </c>
      <c r="B31" s="70" t="s">
        <v>81</v>
      </c>
      <c r="C31" s="71" t="s">
        <v>82</v>
      </c>
      <c r="D31" s="69" t="s">
        <v>17</v>
      </c>
      <c r="E31" s="72">
        <v>1</v>
      </c>
      <c r="F31" s="100"/>
      <c r="G31" s="100"/>
      <c r="H31" s="73">
        <f t="shared" si="0"/>
        <v>0</v>
      </c>
      <c r="I31" s="73">
        <f t="shared" si="1"/>
        <v>0</v>
      </c>
    </row>
    <row r="32" spans="1:9" ht="24.95" customHeight="1" x14ac:dyDescent="0.2">
      <c r="A32" s="69" t="s">
        <v>218</v>
      </c>
      <c r="B32" s="70" t="s">
        <v>83</v>
      </c>
      <c r="C32" s="71" t="s">
        <v>84</v>
      </c>
      <c r="D32" s="69" t="s">
        <v>17</v>
      </c>
      <c r="E32" s="72">
        <v>1</v>
      </c>
      <c r="F32" s="100"/>
      <c r="G32" s="100"/>
      <c r="H32" s="73">
        <f t="shared" si="0"/>
        <v>0</v>
      </c>
      <c r="I32" s="73">
        <f t="shared" si="1"/>
        <v>0</v>
      </c>
    </row>
    <row r="33" spans="1:9" ht="24.95" customHeight="1" x14ac:dyDescent="0.2">
      <c r="A33" s="69" t="s">
        <v>219</v>
      </c>
      <c r="B33" s="70" t="s">
        <v>85</v>
      </c>
      <c r="C33" s="71" t="s">
        <v>86</v>
      </c>
      <c r="D33" s="69" t="s">
        <v>17</v>
      </c>
      <c r="E33" s="72">
        <v>1</v>
      </c>
      <c r="F33" s="100"/>
      <c r="G33" s="100"/>
      <c r="H33" s="73">
        <f t="shared" si="0"/>
        <v>0</v>
      </c>
      <c r="I33" s="73">
        <f t="shared" si="1"/>
        <v>0</v>
      </c>
    </row>
    <row r="34" spans="1:9" ht="24.95" customHeight="1" x14ac:dyDescent="0.2">
      <c r="A34" s="69" t="s">
        <v>220</v>
      </c>
      <c r="B34" s="70" t="s">
        <v>87</v>
      </c>
      <c r="C34" s="71" t="s">
        <v>88</v>
      </c>
      <c r="D34" s="69" t="s">
        <v>17</v>
      </c>
      <c r="E34" s="72">
        <v>1</v>
      </c>
      <c r="F34" s="100"/>
      <c r="G34" s="100"/>
      <c r="H34" s="73">
        <f t="shared" si="0"/>
        <v>0</v>
      </c>
      <c r="I34" s="73">
        <f t="shared" si="1"/>
        <v>0</v>
      </c>
    </row>
    <row r="35" spans="1:9" ht="24.95" customHeight="1" x14ac:dyDescent="0.2">
      <c r="A35" s="69" t="s">
        <v>221</v>
      </c>
      <c r="B35" s="70" t="s">
        <v>89</v>
      </c>
      <c r="C35" s="71" t="s">
        <v>90</v>
      </c>
      <c r="D35" s="69" t="s">
        <v>17</v>
      </c>
      <c r="E35" s="72">
        <v>1</v>
      </c>
      <c r="F35" s="100"/>
      <c r="G35" s="100"/>
      <c r="H35" s="73">
        <f t="shared" si="0"/>
        <v>0</v>
      </c>
      <c r="I35" s="73">
        <f t="shared" si="1"/>
        <v>0</v>
      </c>
    </row>
    <row r="36" spans="1:9" ht="24.95" customHeight="1" x14ac:dyDescent="0.2">
      <c r="A36" s="69" t="s">
        <v>222</v>
      </c>
      <c r="B36" s="71">
        <v>1092090</v>
      </c>
      <c r="C36" s="71" t="s">
        <v>91</v>
      </c>
      <c r="D36" s="69" t="s">
        <v>17</v>
      </c>
      <c r="E36" s="72">
        <v>1</v>
      </c>
      <c r="F36" s="100"/>
      <c r="G36" s="100"/>
      <c r="H36" s="73">
        <f t="shared" si="0"/>
        <v>0</v>
      </c>
      <c r="I36" s="73">
        <f t="shared" si="1"/>
        <v>0</v>
      </c>
    </row>
    <row r="37" spans="1:9" ht="24.95" customHeight="1" x14ac:dyDescent="0.2">
      <c r="A37" s="69" t="s">
        <v>223</v>
      </c>
      <c r="B37" s="70" t="s">
        <v>92</v>
      </c>
      <c r="C37" s="71" t="s">
        <v>93</v>
      </c>
      <c r="D37" s="69" t="s">
        <v>17</v>
      </c>
      <c r="E37" s="72">
        <v>1</v>
      </c>
      <c r="F37" s="100"/>
      <c r="G37" s="100"/>
      <c r="H37" s="73">
        <f t="shared" si="0"/>
        <v>0</v>
      </c>
      <c r="I37" s="73">
        <f t="shared" si="1"/>
        <v>0</v>
      </c>
    </row>
    <row r="38" spans="1:9" ht="24.95" customHeight="1" x14ac:dyDescent="0.2">
      <c r="A38" s="69" t="s">
        <v>224</v>
      </c>
      <c r="B38" s="70" t="s">
        <v>94</v>
      </c>
      <c r="C38" s="71" t="s">
        <v>95</v>
      </c>
      <c r="D38" s="69" t="s">
        <v>17</v>
      </c>
      <c r="E38" s="72">
        <v>1</v>
      </c>
      <c r="F38" s="100"/>
      <c r="G38" s="100"/>
      <c r="H38" s="73">
        <f t="shared" si="0"/>
        <v>0</v>
      </c>
      <c r="I38" s="73">
        <f t="shared" si="1"/>
        <v>0</v>
      </c>
    </row>
    <row r="39" spans="1:9" ht="24.95" customHeight="1" x14ac:dyDescent="0.2">
      <c r="A39" s="69" t="s">
        <v>225</v>
      </c>
      <c r="B39" s="70" t="s">
        <v>96</v>
      </c>
      <c r="C39" s="71" t="s">
        <v>97</v>
      </c>
      <c r="D39" s="69" t="s">
        <v>17</v>
      </c>
      <c r="E39" s="72">
        <v>1</v>
      </c>
      <c r="F39" s="100"/>
      <c r="G39" s="100"/>
      <c r="H39" s="73">
        <f t="shared" si="0"/>
        <v>0</v>
      </c>
      <c r="I39" s="73">
        <f t="shared" si="1"/>
        <v>0</v>
      </c>
    </row>
    <row r="40" spans="1:9" ht="24.95" customHeight="1" x14ac:dyDescent="0.2">
      <c r="A40" s="69" t="s">
        <v>226</v>
      </c>
      <c r="B40" s="70" t="s">
        <v>98</v>
      </c>
      <c r="C40" s="71" t="s">
        <v>99</v>
      </c>
      <c r="D40" s="69" t="s">
        <v>17</v>
      </c>
      <c r="E40" s="72">
        <v>1</v>
      </c>
      <c r="F40" s="100"/>
      <c r="G40" s="100"/>
      <c r="H40" s="73">
        <f t="shared" si="0"/>
        <v>0</v>
      </c>
      <c r="I40" s="73">
        <f t="shared" si="1"/>
        <v>0</v>
      </c>
    </row>
    <row r="41" spans="1:9" ht="24.95" customHeight="1" x14ac:dyDescent="0.2">
      <c r="A41" s="69" t="s">
        <v>227</v>
      </c>
      <c r="B41" s="70" t="s">
        <v>100</v>
      </c>
      <c r="C41" s="71" t="s">
        <v>101</v>
      </c>
      <c r="D41" s="69" t="s">
        <v>17</v>
      </c>
      <c r="E41" s="72">
        <v>1</v>
      </c>
      <c r="F41" s="100"/>
      <c r="G41" s="100"/>
      <c r="H41" s="73">
        <f t="shared" si="0"/>
        <v>0</v>
      </c>
      <c r="I41" s="73">
        <f t="shared" si="1"/>
        <v>0</v>
      </c>
    </row>
    <row r="42" spans="1:9" ht="24.95" customHeight="1" x14ac:dyDescent="0.2">
      <c r="A42" s="69" t="s">
        <v>228</v>
      </c>
      <c r="B42" s="70" t="s">
        <v>102</v>
      </c>
      <c r="C42" s="71" t="s">
        <v>103</v>
      </c>
      <c r="D42" s="69" t="s">
        <v>17</v>
      </c>
      <c r="E42" s="72">
        <v>1</v>
      </c>
      <c r="F42" s="100"/>
      <c r="G42" s="100"/>
      <c r="H42" s="73">
        <f t="shared" si="0"/>
        <v>0</v>
      </c>
      <c r="I42" s="73">
        <f t="shared" si="1"/>
        <v>0</v>
      </c>
    </row>
    <row r="43" spans="1:9" ht="24.95" customHeight="1" x14ac:dyDescent="0.2">
      <c r="A43" s="69" t="s">
        <v>229</v>
      </c>
      <c r="B43" s="70" t="s">
        <v>104</v>
      </c>
      <c r="C43" s="71" t="s">
        <v>99</v>
      </c>
      <c r="D43" s="69" t="s">
        <v>17</v>
      </c>
      <c r="E43" s="72">
        <v>1</v>
      </c>
      <c r="F43" s="100"/>
      <c r="G43" s="100"/>
      <c r="H43" s="73">
        <f t="shared" si="0"/>
        <v>0</v>
      </c>
      <c r="I43" s="73">
        <f t="shared" si="1"/>
        <v>0</v>
      </c>
    </row>
    <row r="44" spans="1:9" ht="24.95" customHeight="1" x14ac:dyDescent="0.2">
      <c r="A44" s="69" t="s">
        <v>230</v>
      </c>
      <c r="B44" s="70" t="s">
        <v>105</v>
      </c>
      <c r="C44" s="71" t="s">
        <v>106</v>
      </c>
      <c r="D44" s="69" t="s">
        <v>17</v>
      </c>
      <c r="E44" s="72">
        <v>1</v>
      </c>
      <c r="F44" s="100"/>
      <c r="G44" s="100"/>
      <c r="H44" s="73">
        <f t="shared" si="0"/>
        <v>0</v>
      </c>
      <c r="I44" s="73">
        <f t="shared" si="1"/>
        <v>0</v>
      </c>
    </row>
    <row r="45" spans="1:9" ht="24.95" customHeight="1" x14ac:dyDescent="0.2">
      <c r="A45" s="69" t="s">
        <v>231</v>
      </c>
      <c r="B45" s="70" t="s">
        <v>107</v>
      </c>
      <c r="C45" s="71" t="s">
        <v>108</v>
      </c>
      <c r="D45" s="69" t="s">
        <v>17</v>
      </c>
      <c r="E45" s="72">
        <v>1</v>
      </c>
      <c r="F45" s="100"/>
      <c r="G45" s="100"/>
      <c r="H45" s="73">
        <f t="shared" si="0"/>
        <v>0</v>
      </c>
      <c r="I45" s="73">
        <f t="shared" si="1"/>
        <v>0</v>
      </c>
    </row>
    <row r="46" spans="1:9" ht="24.95" customHeight="1" x14ac:dyDescent="0.2">
      <c r="A46" s="69" t="s">
        <v>232</v>
      </c>
      <c r="B46" s="70" t="s">
        <v>109</v>
      </c>
      <c r="C46" s="71" t="s">
        <v>110</v>
      </c>
      <c r="D46" s="69" t="s">
        <v>17</v>
      </c>
      <c r="E46" s="72">
        <v>1</v>
      </c>
      <c r="F46" s="100"/>
      <c r="G46" s="100"/>
      <c r="H46" s="73">
        <f t="shared" si="0"/>
        <v>0</v>
      </c>
      <c r="I46" s="73">
        <f t="shared" si="1"/>
        <v>0</v>
      </c>
    </row>
    <row r="47" spans="1:9" ht="24.95" customHeight="1" x14ac:dyDescent="0.2">
      <c r="A47" s="69" t="s">
        <v>233</v>
      </c>
      <c r="B47" s="70" t="s">
        <v>111</v>
      </c>
      <c r="C47" s="71" t="s">
        <v>112</v>
      </c>
      <c r="D47" s="69" t="s">
        <v>17</v>
      </c>
      <c r="E47" s="72">
        <v>1</v>
      </c>
      <c r="F47" s="100"/>
      <c r="G47" s="100"/>
      <c r="H47" s="73">
        <f t="shared" si="0"/>
        <v>0</v>
      </c>
      <c r="I47" s="73">
        <f t="shared" si="1"/>
        <v>0</v>
      </c>
    </row>
    <row r="48" spans="1:9" ht="24.95" customHeight="1" x14ac:dyDescent="0.2">
      <c r="A48" s="69" t="s">
        <v>234</v>
      </c>
      <c r="B48" s="70" t="s">
        <v>113</v>
      </c>
      <c r="C48" s="71" t="s">
        <v>114</v>
      </c>
      <c r="D48" s="69" t="s">
        <v>17</v>
      </c>
      <c r="E48" s="72">
        <v>1</v>
      </c>
      <c r="F48" s="100"/>
      <c r="G48" s="100"/>
      <c r="H48" s="73">
        <f t="shared" si="0"/>
        <v>0</v>
      </c>
      <c r="I48" s="73">
        <f t="shared" si="1"/>
        <v>0</v>
      </c>
    </row>
    <row r="49" spans="1:9" ht="24.95" customHeight="1" x14ac:dyDescent="0.2">
      <c r="A49" s="69" t="s">
        <v>235</v>
      </c>
      <c r="B49" s="71">
        <v>2306020</v>
      </c>
      <c r="C49" s="71" t="s">
        <v>115</v>
      </c>
      <c r="D49" s="69" t="s">
        <v>17</v>
      </c>
      <c r="E49" s="72">
        <v>1</v>
      </c>
      <c r="F49" s="100"/>
      <c r="G49" s="100"/>
      <c r="H49" s="73">
        <f t="shared" si="0"/>
        <v>0</v>
      </c>
      <c r="I49" s="73">
        <f t="shared" si="1"/>
        <v>0</v>
      </c>
    </row>
    <row r="50" spans="1:9" ht="24.95" customHeight="1" x14ac:dyDescent="0.2">
      <c r="A50" s="69" t="s">
        <v>236</v>
      </c>
      <c r="B50" s="70" t="s">
        <v>116</v>
      </c>
      <c r="C50" s="71" t="s">
        <v>117</v>
      </c>
      <c r="D50" s="69" t="s">
        <v>17</v>
      </c>
      <c r="E50" s="72">
        <v>1</v>
      </c>
      <c r="F50" s="100"/>
      <c r="G50" s="100"/>
      <c r="H50" s="73">
        <f t="shared" si="0"/>
        <v>0</v>
      </c>
      <c r="I50" s="73">
        <f t="shared" si="1"/>
        <v>0</v>
      </c>
    </row>
    <row r="51" spans="1:9" ht="24.95" customHeight="1" x14ac:dyDescent="0.2">
      <c r="A51" s="69" t="s">
        <v>237</v>
      </c>
      <c r="B51" s="70" t="s">
        <v>104</v>
      </c>
      <c r="C51" s="71" t="s">
        <v>99</v>
      </c>
      <c r="D51" s="69" t="s">
        <v>17</v>
      </c>
      <c r="E51" s="72">
        <v>1</v>
      </c>
      <c r="F51" s="100"/>
      <c r="G51" s="100"/>
      <c r="H51" s="73">
        <f t="shared" si="0"/>
        <v>0</v>
      </c>
      <c r="I51" s="73">
        <f t="shared" si="1"/>
        <v>0</v>
      </c>
    </row>
    <row r="52" spans="1:9" ht="24.95" customHeight="1" x14ac:dyDescent="0.2">
      <c r="A52" s="69" t="s">
        <v>238</v>
      </c>
      <c r="B52" s="70" t="s">
        <v>118</v>
      </c>
      <c r="C52" s="71" t="s">
        <v>119</v>
      </c>
      <c r="D52" s="69" t="s">
        <v>17</v>
      </c>
      <c r="E52" s="72">
        <v>1</v>
      </c>
      <c r="F52" s="100"/>
      <c r="G52" s="100"/>
      <c r="H52" s="73">
        <f t="shared" si="0"/>
        <v>0</v>
      </c>
      <c r="I52" s="73">
        <f t="shared" si="1"/>
        <v>0</v>
      </c>
    </row>
    <row r="53" spans="1:9" ht="24.95" customHeight="1" x14ac:dyDescent="0.2">
      <c r="A53" s="69" t="s">
        <v>239</v>
      </c>
      <c r="B53" s="70" t="s">
        <v>120</v>
      </c>
      <c r="C53" s="71" t="s">
        <v>121</v>
      </c>
      <c r="D53" s="69" t="s">
        <v>17</v>
      </c>
      <c r="E53" s="72">
        <v>1</v>
      </c>
      <c r="F53" s="100"/>
      <c r="G53" s="100"/>
      <c r="H53" s="73">
        <f t="shared" si="0"/>
        <v>0</v>
      </c>
      <c r="I53" s="73">
        <f t="shared" si="1"/>
        <v>0</v>
      </c>
    </row>
    <row r="54" spans="1:9" ht="24.95" customHeight="1" x14ac:dyDescent="0.2">
      <c r="A54" s="69" t="s">
        <v>240</v>
      </c>
      <c r="B54" s="70" t="s">
        <v>122</v>
      </c>
      <c r="C54" s="71" t="s">
        <v>123</v>
      </c>
      <c r="D54" s="69" t="s">
        <v>17</v>
      </c>
      <c r="E54" s="72">
        <v>1</v>
      </c>
      <c r="F54" s="100"/>
      <c r="G54" s="100"/>
      <c r="H54" s="73">
        <f t="shared" si="0"/>
        <v>0</v>
      </c>
      <c r="I54" s="73">
        <f t="shared" si="1"/>
        <v>0</v>
      </c>
    </row>
    <row r="55" spans="1:9" ht="24.95" customHeight="1" x14ac:dyDescent="0.2">
      <c r="A55" s="69" t="s">
        <v>241</v>
      </c>
      <c r="B55" s="70" t="s">
        <v>124</v>
      </c>
      <c r="C55" s="71" t="s">
        <v>125</v>
      </c>
      <c r="D55" s="69" t="s">
        <v>17</v>
      </c>
      <c r="E55" s="72">
        <v>1</v>
      </c>
      <c r="F55" s="100"/>
      <c r="G55" s="100"/>
      <c r="H55" s="73">
        <f t="shared" si="0"/>
        <v>0</v>
      </c>
      <c r="I55" s="73">
        <f t="shared" si="1"/>
        <v>0</v>
      </c>
    </row>
    <row r="56" spans="1:9" ht="24.95" customHeight="1" x14ac:dyDescent="0.2">
      <c r="A56" s="69" t="s">
        <v>242</v>
      </c>
      <c r="B56" s="70" t="s">
        <v>126</v>
      </c>
      <c r="C56" s="71" t="s">
        <v>127</v>
      </c>
      <c r="D56" s="69" t="s">
        <v>17</v>
      </c>
      <c r="E56" s="72">
        <v>1</v>
      </c>
      <c r="F56" s="100"/>
      <c r="G56" s="100"/>
      <c r="H56" s="73">
        <f t="shared" si="0"/>
        <v>0</v>
      </c>
      <c r="I56" s="73">
        <f t="shared" si="1"/>
        <v>0</v>
      </c>
    </row>
    <row r="57" spans="1:9" ht="24.95" customHeight="1" x14ac:dyDescent="0.2">
      <c r="A57" s="69" t="s">
        <v>243</v>
      </c>
      <c r="B57" s="70" t="s">
        <v>128</v>
      </c>
      <c r="C57" s="71" t="s">
        <v>129</v>
      </c>
      <c r="D57" s="69" t="s">
        <v>17</v>
      </c>
      <c r="E57" s="72">
        <v>1</v>
      </c>
      <c r="F57" s="100"/>
      <c r="G57" s="100"/>
      <c r="H57" s="73">
        <f t="shared" si="0"/>
        <v>0</v>
      </c>
      <c r="I57" s="73">
        <f t="shared" si="1"/>
        <v>0</v>
      </c>
    </row>
    <row r="58" spans="1:9" ht="24.95" customHeight="1" x14ac:dyDescent="0.2">
      <c r="A58" s="69" t="s">
        <v>244</v>
      </c>
      <c r="B58" s="70" t="s">
        <v>130</v>
      </c>
      <c r="C58" s="71" t="s">
        <v>131</v>
      </c>
      <c r="D58" s="69" t="s">
        <v>17</v>
      </c>
      <c r="E58" s="72">
        <v>1</v>
      </c>
      <c r="F58" s="100"/>
      <c r="G58" s="100"/>
      <c r="H58" s="73">
        <f t="shared" si="0"/>
        <v>0</v>
      </c>
      <c r="I58" s="73">
        <f t="shared" si="1"/>
        <v>0</v>
      </c>
    </row>
    <row r="59" spans="1:9" ht="24.95" customHeight="1" x14ac:dyDescent="0.2">
      <c r="A59" s="69" t="s">
        <v>245</v>
      </c>
      <c r="B59" s="70" t="s">
        <v>132</v>
      </c>
      <c r="C59" s="71" t="s">
        <v>133</v>
      </c>
      <c r="D59" s="69" t="s">
        <v>17</v>
      </c>
      <c r="E59" s="72">
        <v>1</v>
      </c>
      <c r="F59" s="100"/>
      <c r="G59" s="100"/>
      <c r="H59" s="73">
        <f t="shared" si="0"/>
        <v>0</v>
      </c>
      <c r="I59" s="73">
        <f t="shared" si="1"/>
        <v>0</v>
      </c>
    </row>
    <row r="60" spans="1:9" ht="24.95" customHeight="1" x14ac:dyDescent="0.2">
      <c r="A60" s="69" t="s">
        <v>246</v>
      </c>
      <c r="B60" s="70" t="s">
        <v>134</v>
      </c>
      <c r="C60" s="71" t="s">
        <v>135</v>
      </c>
      <c r="D60" s="69" t="s">
        <v>17</v>
      </c>
      <c r="E60" s="72">
        <v>1</v>
      </c>
      <c r="F60" s="100"/>
      <c r="G60" s="100"/>
      <c r="H60" s="73">
        <f t="shared" si="0"/>
        <v>0</v>
      </c>
      <c r="I60" s="73">
        <f t="shared" si="1"/>
        <v>0</v>
      </c>
    </row>
    <row r="61" spans="1:9" ht="24.95" customHeight="1" x14ac:dyDescent="0.2">
      <c r="A61" s="69" t="s">
        <v>247</v>
      </c>
      <c r="B61" s="70" t="s">
        <v>136</v>
      </c>
      <c r="C61" s="71" t="s">
        <v>137</v>
      </c>
      <c r="D61" s="69" t="s">
        <v>17</v>
      </c>
      <c r="E61" s="72">
        <v>1</v>
      </c>
      <c r="F61" s="100"/>
      <c r="G61" s="100"/>
      <c r="H61" s="73">
        <f t="shared" si="0"/>
        <v>0</v>
      </c>
      <c r="I61" s="73">
        <f t="shared" si="1"/>
        <v>0</v>
      </c>
    </row>
    <row r="62" spans="1:9" ht="24.95" customHeight="1" x14ac:dyDescent="0.2">
      <c r="A62" s="69" t="s">
        <v>248</v>
      </c>
      <c r="B62" s="70" t="s">
        <v>138</v>
      </c>
      <c r="C62" s="71" t="s">
        <v>139</v>
      </c>
      <c r="D62" s="69" t="s">
        <v>17</v>
      </c>
      <c r="E62" s="72">
        <v>1</v>
      </c>
      <c r="F62" s="100"/>
      <c r="G62" s="100"/>
      <c r="H62" s="73">
        <f t="shared" si="0"/>
        <v>0</v>
      </c>
      <c r="I62" s="73">
        <f t="shared" si="1"/>
        <v>0</v>
      </c>
    </row>
    <row r="63" spans="1:9" ht="24.95" customHeight="1" x14ac:dyDescent="0.2">
      <c r="A63" s="69" t="s">
        <v>249</v>
      </c>
      <c r="B63" s="70" t="s">
        <v>140</v>
      </c>
      <c r="C63" s="71" t="s">
        <v>141</v>
      </c>
      <c r="D63" s="69" t="s">
        <v>17</v>
      </c>
      <c r="E63" s="72">
        <v>1</v>
      </c>
      <c r="F63" s="100"/>
      <c r="G63" s="100"/>
      <c r="H63" s="73">
        <f t="shared" si="0"/>
        <v>0</v>
      </c>
      <c r="I63" s="73">
        <f t="shared" si="1"/>
        <v>0</v>
      </c>
    </row>
    <row r="64" spans="1:9" ht="24.95" customHeight="1" x14ac:dyDescent="0.2">
      <c r="A64" s="69" t="s">
        <v>250</v>
      </c>
      <c r="B64" s="70" t="s">
        <v>142</v>
      </c>
      <c r="C64" s="71" t="s">
        <v>143</v>
      </c>
      <c r="D64" s="69" t="s">
        <v>17</v>
      </c>
      <c r="E64" s="72">
        <v>1</v>
      </c>
      <c r="F64" s="100"/>
      <c r="G64" s="100"/>
      <c r="H64" s="73">
        <f t="shared" si="0"/>
        <v>0</v>
      </c>
      <c r="I64" s="73">
        <f t="shared" si="1"/>
        <v>0</v>
      </c>
    </row>
    <row r="65" spans="1:9" ht="24.95" customHeight="1" x14ac:dyDescent="0.2">
      <c r="A65" s="69" t="s">
        <v>251</v>
      </c>
      <c r="B65" s="71">
        <v>100038951</v>
      </c>
      <c r="C65" s="71" t="s">
        <v>144</v>
      </c>
      <c r="D65" s="69" t="s">
        <v>17</v>
      </c>
      <c r="E65" s="72">
        <v>1</v>
      </c>
      <c r="F65" s="100"/>
      <c r="G65" s="100"/>
      <c r="H65" s="73">
        <f t="shared" si="0"/>
        <v>0</v>
      </c>
      <c r="I65" s="73">
        <f t="shared" si="1"/>
        <v>0</v>
      </c>
    </row>
    <row r="66" spans="1:9" ht="24.95" customHeight="1" x14ac:dyDescent="0.2">
      <c r="A66" s="69" t="s">
        <v>252</v>
      </c>
      <c r="B66" s="71">
        <v>100036547</v>
      </c>
      <c r="C66" s="71" t="s">
        <v>145</v>
      </c>
      <c r="D66" s="69" t="s">
        <v>17</v>
      </c>
      <c r="E66" s="72">
        <v>1</v>
      </c>
      <c r="F66" s="100"/>
      <c r="G66" s="100"/>
      <c r="H66" s="73">
        <f t="shared" si="0"/>
        <v>0</v>
      </c>
      <c r="I66" s="73">
        <f t="shared" si="1"/>
        <v>0</v>
      </c>
    </row>
    <row r="67" spans="1:9" ht="24.95" customHeight="1" x14ac:dyDescent="0.2">
      <c r="A67" s="69" t="s">
        <v>253</v>
      </c>
      <c r="B67" s="71">
        <v>100042456</v>
      </c>
      <c r="C67" s="71" t="s">
        <v>146</v>
      </c>
      <c r="D67" s="69" t="s">
        <v>17</v>
      </c>
      <c r="E67" s="72">
        <v>1</v>
      </c>
      <c r="F67" s="100"/>
      <c r="G67" s="100"/>
      <c r="H67" s="73">
        <f t="shared" si="0"/>
        <v>0</v>
      </c>
      <c r="I67" s="73">
        <f t="shared" si="1"/>
        <v>0</v>
      </c>
    </row>
    <row r="68" spans="1:9" ht="24.95" customHeight="1" x14ac:dyDescent="0.2">
      <c r="A68" s="69" t="s">
        <v>254</v>
      </c>
      <c r="B68" s="71">
        <v>100046659</v>
      </c>
      <c r="C68" s="71" t="s">
        <v>147</v>
      </c>
      <c r="D68" s="69" t="s">
        <v>17</v>
      </c>
      <c r="E68" s="72">
        <v>1</v>
      </c>
      <c r="F68" s="100"/>
      <c r="G68" s="100"/>
      <c r="H68" s="73">
        <f t="shared" si="0"/>
        <v>0</v>
      </c>
      <c r="I68" s="73">
        <f t="shared" si="1"/>
        <v>0</v>
      </c>
    </row>
    <row r="69" spans="1:9" ht="24.95" customHeight="1" x14ac:dyDescent="0.2">
      <c r="A69" s="69" t="s">
        <v>255</v>
      </c>
      <c r="B69" s="71">
        <v>100046660</v>
      </c>
      <c r="C69" s="71" t="s">
        <v>148</v>
      </c>
      <c r="D69" s="69" t="s">
        <v>17</v>
      </c>
      <c r="E69" s="72">
        <v>1</v>
      </c>
      <c r="F69" s="100"/>
      <c r="G69" s="100"/>
      <c r="H69" s="73">
        <f t="shared" si="0"/>
        <v>0</v>
      </c>
      <c r="I69" s="73">
        <f t="shared" si="1"/>
        <v>0</v>
      </c>
    </row>
    <row r="70" spans="1:9" ht="24.95" customHeight="1" x14ac:dyDescent="0.2">
      <c r="A70" s="69" t="s">
        <v>256</v>
      </c>
      <c r="B70" s="71">
        <v>100046665</v>
      </c>
      <c r="C70" s="71" t="s">
        <v>149</v>
      </c>
      <c r="D70" s="69" t="s">
        <v>17</v>
      </c>
      <c r="E70" s="72">
        <v>1</v>
      </c>
      <c r="F70" s="100"/>
      <c r="G70" s="100"/>
      <c r="H70" s="73">
        <f t="shared" si="0"/>
        <v>0</v>
      </c>
      <c r="I70" s="73">
        <f t="shared" si="1"/>
        <v>0</v>
      </c>
    </row>
    <row r="71" spans="1:9" ht="24.95" customHeight="1" x14ac:dyDescent="0.2">
      <c r="A71" s="69" t="s">
        <v>257</v>
      </c>
      <c r="B71" s="71">
        <v>100046666</v>
      </c>
      <c r="C71" s="71" t="s">
        <v>150</v>
      </c>
      <c r="D71" s="69" t="s">
        <v>17</v>
      </c>
      <c r="E71" s="72">
        <v>1</v>
      </c>
      <c r="F71" s="100"/>
      <c r="G71" s="100"/>
      <c r="H71" s="73">
        <f t="shared" si="0"/>
        <v>0</v>
      </c>
      <c r="I71" s="73">
        <f t="shared" si="1"/>
        <v>0</v>
      </c>
    </row>
    <row r="72" spans="1:9" ht="24.95" customHeight="1" x14ac:dyDescent="0.2">
      <c r="A72" s="69" t="s">
        <v>258</v>
      </c>
      <c r="B72" s="71">
        <v>100046667</v>
      </c>
      <c r="C72" s="71" t="s">
        <v>151</v>
      </c>
      <c r="D72" s="69" t="s">
        <v>17</v>
      </c>
      <c r="E72" s="72">
        <v>1</v>
      </c>
      <c r="F72" s="100"/>
      <c r="G72" s="100"/>
      <c r="H72" s="73">
        <f t="shared" si="0"/>
        <v>0</v>
      </c>
      <c r="I72" s="73">
        <f t="shared" si="1"/>
        <v>0</v>
      </c>
    </row>
    <row r="73" spans="1:9" ht="24.95" customHeight="1" x14ac:dyDescent="0.2">
      <c r="A73" s="69" t="s">
        <v>259</v>
      </c>
      <c r="B73" s="71">
        <v>100046668</v>
      </c>
      <c r="C73" s="71" t="s">
        <v>152</v>
      </c>
      <c r="D73" s="69" t="s">
        <v>17</v>
      </c>
      <c r="E73" s="72">
        <v>1</v>
      </c>
      <c r="F73" s="100"/>
      <c r="G73" s="100"/>
      <c r="H73" s="73">
        <f t="shared" si="0"/>
        <v>0</v>
      </c>
      <c r="I73" s="73">
        <f t="shared" si="1"/>
        <v>0</v>
      </c>
    </row>
    <row r="74" spans="1:9" ht="24.95" customHeight="1" x14ac:dyDescent="0.2">
      <c r="A74" s="69" t="s">
        <v>260</v>
      </c>
      <c r="B74" s="71">
        <v>100046669</v>
      </c>
      <c r="C74" s="71" t="s">
        <v>153</v>
      </c>
      <c r="D74" s="69" t="s">
        <v>17</v>
      </c>
      <c r="E74" s="72">
        <v>1</v>
      </c>
      <c r="F74" s="100"/>
      <c r="G74" s="100"/>
      <c r="H74" s="73">
        <f t="shared" si="0"/>
        <v>0</v>
      </c>
      <c r="I74" s="73">
        <f t="shared" si="1"/>
        <v>0</v>
      </c>
    </row>
    <row r="75" spans="1:9" ht="24.95" customHeight="1" x14ac:dyDescent="0.2">
      <c r="A75" s="69" t="s">
        <v>261</v>
      </c>
      <c r="B75" s="71">
        <v>100046671</v>
      </c>
      <c r="C75" s="71" t="s">
        <v>154</v>
      </c>
      <c r="D75" s="69" t="s">
        <v>17</v>
      </c>
      <c r="E75" s="72">
        <v>1</v>
      </c>
      <c r="F75" s="100"/>
      <c r="G75" s="100"/>
      <c r="H75" s="73">
        <f t="shared" si="0"/>
        <v>0</v>
      </c>
      <c r="I75" s="73">
        <f t="shared" si="1"/>
        <v>0</v>
      </c>
    </row>
    <row r="76" spans="1:9" ht="24.95" customHeight="1" x14ac:dyDescent="0.2">
      <c r="A76" s="69" t="s">
        <v>262</v>
      </c>
      <c r="B76" s="71">
        <v>100046676</v>
      </c>
      <c r="C76" s="71" t="s">
        <v>155</v>
      </c>
      <c r="D76" s="69" t="s">
        <v>17</v>
      </c>
      <c r="E76" s="72">
        <v>1</v>
      </c>
      <c r="F76" s="100"/>
      <c r="G76" s="100"/>
      <c r="H76" s="73">
        <f t="shared" si="0"/>
        <v>0</v>
      </c>
      <c r="I76" s="73">
        <f t="shared" si="1"/>
        <v>0</v>
      </c>
    </row>
    <row r="77" spans="1:9" ht="24.95" customHeight="1" x14ac:dyDescent="0.2">
      <c r="A77" s="69" t="s">
        <v>263</v>
      </c>
      <c r="B77" s="71">
        <v>100046677</v>
      </c>
      <c r="C77" s="71" t="s">
        <v>156</v>
      </c>
      <c r="D77" s="69" t="s">
        <v>17</v>
      </c>
      <c r="E77" s="72">
        <v>1</v>
      </c>
      <c r="F77" s="100"/>
      <c r="G77" s="100"/>
      <c r="H77" s="73">
        <f t="shared" si="0"/>
        <v>0</v>
      </c>
      <c r="I77" s="73">
        <f t="shared" si="1"/>
        <v>0</v>
      </c>
    </row>
    <row r="78" spans="1:9" ht="24.95" customHeight="1" x14ac:dyDescent="0.2">
      <c r="A78" s="69" t="s">
        <v>264</v>
      </c>
      <c r="B78" s="71">
        <v>100046678</v>
      </c>
      <c r="C78" s="71" t="s">
        <v>157</v>
      </c>
      <c r="D78" s="69" t="s">
        <v>17</v>
      </c>
      <c r="E78" s="72">
        <v>1</v>
      </c>
      <c r="F78" s="100"/>
      <c r="G78" s="100"/>
      <c r="H78" s="73">
        <f t="shared" si="0"/>
        <v>0</v>
      </c>
      <c r="I78" s="73">
        <f t="shared" si="1"/>
        <v>0</v>
      </c>
    </row>
    <row r="79" spans="1:9" ht="24.95" customHeight="1" x14ac:dyDescent="0.2">
      <c r="A79" s="69" t="s">
        <v>265</v>
      </c>
      <c r="B79" s="71">
        <v>100046679</v>
      </c>
      <c r="C79" s="71" t="s">
        <v>158</v>
      </c>
      <c r="D79" s="69" t="s">
        <v>17</v>
      </c>
      <c r="E79" s="72">
        <v>1</v>
      </c>
      <c r="F79" s="100"/>
      <c r="G79" s="100"/>
      <c r="H79" s="73">
        <f t="shared" si="0"/>
        <v>0</v>
      </c>
      <c r="I79" s="73">
        <f t="shared" si="1"/>
        <v>0</v>
      </c>
    </row>
    <row r="80" spans="1:9" ht="24.95" customHeight="1" x14ac:dyDescent="0.2">
      <c r="A80" s="69" t="s">
        <v>266</v>
      </c>
      <c r="B80" s="71">
        <v>100046681</v>
      </c>
      <c r="C80" s="71" t="s">
        <v>159</v>
      </c>
      <c r="D80" s="69" t="s">
        <v>17</v>
      </c>
      <c r="E80" s="72">
        <v>1</v>
      </c>
      <c r="F80" s="100"/>
      <c r="G80" s="100"/>
      <c r="H80" s="73">
        <f t="shared" si="0"/>
        <v>0</v>
      </c>
      <c r="I80" s="73">
        <f t="shared" si="1"/>
        <v>0</v>
      </c>
    </row>
    <row r="81" spans="1:9" ht="24.95" customHeight="1" x14ac:dyDescent="0.2">
      <c r="A81" s="69" t="s">
        <v>267</v>
      </c>
      <c r="B81" s="71">
        <v>100046682</v>
      </c>
      <c r="C81" s="71" t="s">
        <v>160</v>
      </c>
      <c r="D81" s="69" t="s">
        <v>17</v>
      </c>
      <c r="E81" s="72">
        <v>1</v>
      </c>
      <c r="F81" s="100"/>
      <c r="G81" s="100"/>
      <c r="H81" s="73">
        <f t="shared" si="0"/>
        <v>0</v>
      </c>
      <c r="I81" s="73">
        <f t="shared" si="1"/>
        <v>0</v>
      </c>
    </row>
    <row r="82" spans="1:9" ht="24.95" customHeight="1" x14ac:dyDescent="0.2">
      <c r="A82" s="69" t="s">
        <v>268</v>
      </c>
      <c r="B82" s="71">
        <v>100046683</v>
      </c>
      <c r="C82" s="71" t="s">
        <v>161</v>
      </c>
      <c r="D82" s="69" t="s">
        <v>17</v>
      </c>
      <c r="E82" s="72">
        <v>1</v>
      </c>
      <c r="F82" s="100"/>
      <c r="G82" s="100"/>
      <c r="H82" s="73">
        <f t="shared" si="0"/>
        <v>0</v>
      </c>
      <c r="I82" s="73">
        <f t="shared" si="1"/>
        <v>0</v>
      </c>
    </row>
    <row r="83" spans="1:9" ht="24.95" customHeight="1" x14ac:dyDescent="0.2">
      <c r="A83" s="69" t="s">
        <v>269</v>
      </c>
      <c r="B83" s="71">
        <v>100046685</v>
      </c>
      <c r="C83" s="71" t="s">
        <v>162</v>
      </c>
      <c r="D83" s="69" t="s">
        <v>17</v>
      </c>
      <c r="E83" s="72">
        <v>1</v>
      </c>
      <c r="F83" s="100"/>
      <c r="G83" s="100"/>
      <c r="H83" s="73">
        <f t="shared" si="0"/>
        <v>0</v>
      </c>
      <c r="I83" s="73">
        <f t="shared" si="1"/>
        <v>0</v>
      </c>
    </row>
    <row r="84" spans="1:9" ht="24.95" customHeight="1" x14ac:dyDescent="0.2">
      <c r="A84" s="69" t="s">
        <v>270</v>
      </c>
      <c r="B84" s="71">
        <v>100046687</v>
      </c>
      <c r="C84" s="71" t="s">
        <v>163</v>
      </c>
      <c r="D84" s="69" t="s">
        <v>17</v>
      </c>
      <c r="E84" s="72">
        <v>1</v>
      </c>
      <c r="F84" s="100"/>
      <c r="G84" s="100"/>
      <c r="H84" s="73">
        <f t="shared" si="0"/>
        <v>0</v>
      </c>
      <c r="I84" s="73">
        <f t="shared" si="1"/>
        <v>0</v>
      </c>
    </row>
    <row r="85" spans="1:9" ht="24.95" customHeight="1" x14ac:dyDescent="0.2">
      <c r="A85" s="69" t="s">
        <v>271</v>
      </c>
      <c r="B85" s="71">
        <v>100046688</v>
      </c>
      <c r="C85" s="71" t="s">
        <v>164</v>
      </c>
      <c r="D85" s="69" t="s">
        <v>17</v>
      </c>
      <c r="E85" s="72">
        <v>1</v>
      </c>
      <c r="F85" s="100"/>
      <c r="G85" s="100"/>
      <c r="H85" s="73">
        <f t="shared" si="0"/>
        <v>0</v>
      </c>
      <c r="I85" s="73">
        <f t="shared" si="1"/>
        <v>0</v>
      </c>
    </row>
    <row r="86" spans="1:9" ht="24.95" customHeight="1" x14ac:dyDescent="0.2">
      <c r="A86" s="69" t="s">
        <v>272</v>
      </c>
      <c r="B86" s="71">
        <v>100046689</v>
      </c>
      <c r="C86" s="71" t="s">
        <v>165</v>
      </c>
      <c r="D86" s="69" t="s">
        <v>17</v>
      </c>
      <c r="E86" s="72">
        <v>1</v>
      </c>
      <c r="F86" s="100"/>
      <c r="G86" s="100"/>
      <c r="H86" s="73">
        <f t="shared" ref="H86:H154" si="2">E86*F86</f>
        <v>0</v>
      </c>
      <c r="I86" s="73">
        <f t="shared" ref="I86:I154" si="3">H86*G86/100</f>
        <v>0</v>
      </c>
    </row>
    <row r="87" spans="1:9" ht="24.95" customHeight="1" x14ac:dyDescent="0.2">
      <c r="A87" s="69" t="s">
        <v>273</v>
      </c>
      <c r="B87" s="71">
        <v>100046690</v>
      </c>
      <c r="C87" s="71" t="s">
        <v>166</v>
      </c>
      <c r="D87" s="69" t="s">
        <v>17</v>
      </c>
      <c r="E87" s="72">
        <v>1</v>
      </c>
      <c r="F87" s="100"/>
      <c r="G87" s="100"/>
      <c r="H87" s="73">
        <f t="shared" si="2"/>
        <v>0</v>
      </c>
      <c r="I87" s="73">
        <f t="shared" si="3"/>
        <v>0</v>
      </c>
    </row>
    <row r="88" spans="1:9" ht="24.95" customHeight="1" x14ac:dyDescent="0.2">
      <c r="A88" s="69" t="s">
        <v>274</v>
      </c>
      <c r="B88" s="71">
        <v>100046691</v>
      </c>
      <c r="C88" s="71" t="s">
        <v>167</v>
      </c>
      <c r="D88" s="69" t="s">
        <v>17</v>
      </c>
      <c r="E88" s="72">
        <v>1</v>
      </c>
      <c r="F88" s="100"/>
      <c r="G88" s="100"/>
      <c r="H88" s="73">
        <f t="shared" si="2"/>
        <v>0</v>
      </c>
      <c r="I88" s="73">
        <f t="shared" si="3"/>
        <v>0</v>
      </c>
    </row>
    <row r="89" spans="1:9" ht="24.95" customHeight="1" x14ac:dyDescent="0.2">
      <c r="A89" s="69" t="s">
        <v>275</v>
      </c>
      <c r="B89" s="71">
        <v>100046696</v>
      </c>
      <c r="C89" s="71" t="s">
        <v>168</v>
      </c>
      <c r="D89" s="69" t="s">
        <v>17</v>
      </c>
      <c r="E89" s="72">
        <v>1</v>
      </c>
      <c r="F89" s="100"/>
      <c r="G89" s="100"/>
      <c r="H89" s="73">
        <f t="shared" si="2"/>
        <v>0</v>
      </c>
      <c r="I89" s="73">
        <f t="shared" si="3"/>
        <v>0</v>
      </c>
    </row>
    <row r="90" spans="1:9" ht="24.95" customHeight="1" x14ac:dyDescent="0.2">
      <c r="A90" s="69" t="s">
        <v>276</v>
      </c>
      <c r="B90" s="71">
        <v>100046697</v>
      </c>
      <c r="C90" s="71" t="s">
        <v>169</v>
      </c>
      <c r="D90" s="69" t="s">
        <v>17</v>
      </c>
      <c r="E90" s="72">
        <v>1</v>
      </c>
      <c r="F90" s="100"/>
      <c r="G90" s="100"/>
      <c r="H90" s="73">
        <f t="shared" si="2"/>
        <v>0</v>
      </c>
      <c r="I90" s="73">
        <f t="shared" si="3"/>
        <v>0</v>
      </c>
    </row>
    <row r="91" spans="1:9" ht="24.95" customHeight="1" x14ac:dyDescent="0.2">
      <c r="A91" s="69" t="s">
        <v>277</v>
      </c>
      <c r="B91" s="71">
        <v>100046698</v>
      </c>
      <c r="C91" s="71" t="s">
        <v>170</v>
      </c>
      <c r="D91" s="69" t="s">
        <v>17</v>
      </c>
      <c r="E91" s="72">
        <v>1</v>
      </c>
      <c r="F91" s="100"/>
      <c r="G91" s="100"/>
      <c r="H91" s="73">
        <f t="shared" si="2"/>
        <v>0</v>
      </c>
      <c r="I91" s="73">
        <f t="shared" si="3"/>
        <v>0</v>
      </c>
    </row>
    <row r="92" spans="1:9" ht="24.95" customHeight="1" x14ac:dyDescent="0.2">
      <c r="A92" s="69" t="s">
        <v>278</v>
      </c>
      <c r="B92" s="71">
        <v>100046699</v>
      </c>
      <c r="C92" s="71" t="s">
        <v>171</v>
      </c>
      <c r="D92" s="69" t="s">
        <v>17</v>
      </c>
      <c r="E92" s="72">
        <v>1</v>
      </c>
      <c r="F92" s="100"/>
      <c r="G92" s="100"/>
      <c r="H92" s="73">
        <f t="shared" si="2"/>
        <v>0</v>
      </c>
      <c r="I92" s="73">
        <f t="shared" si="3"/>
        <v>0</v>
      </c>
    </row>
    <row r="93" spans="1:9" ht="24.95" customHeight="1" x14ac:dyDescent="0.2">
      <c r="A93" s="69" t="s">
        <v>279</v>
      </c>
      <c r="B93" s="71">
        <v>100046700</v>
      </c>
      <c r="C93" s="71" t="s">
        <v>172</v>
      </c>
      <c r="D93" s="69" t="s">
        <v>17</v>
      </c>
      <c r="E93" s="72">
        <v>1</v>
      </c>
      <c r="F93" s="100"/>
      <c r="G93" s="100"/>
      <c r="H93" s="73">
        <f t="shared" si="2"/>
        <v>0</v>
      </c>
      <c r="I93" s="73">
        <f t="shared" si="3"/>
        <v>0</v>
      </c>
    </row>
    <row r="94" spans="1:9" ht="24.95" customHeight="1" x14ac:dyDescent="0.2">
      <c r="A94" s="69" t="s">
        <v>280</v>
      </c>
      <c r="B94" s="71">
        <v>100046701</v>
      </c>
      <c r="C94" s="71" t="s">
        <v>173</v>
      </c>
      <c r="D94" s="69" t="s">
        <v>17</v>
      </c>
      <c r="E94" s="72">
        <v>1</v>
      </c>
      <c r="F94" s="100"/>
      <c r="G94" s="100"/>
      <c r="H94" s="73">
        <f t="shared" si="2"/>
        <v>0</v>
      </c>
      <c r="I94" s="73">
        <f t="shared" si="3"/>
        <v>0</v>
      </c>
    </row>
    <row r="95" spans="1:9" ht="24.95" customHeight="1" x14ac:dyDescent="0.2">
      <c r="A95" s="69" t="s">
        <v>281</v>
      </c>
      <c r="B95" s="71">
        <v>100046839</v>
      </c>
      <c r="C95" s="71" t="s">
        <v>174</v>
      </c>
      <c r="D95" s="69" t="s">
        <v>17</v>
      </c>
      <c r="E95" s="72">
        <v>1</v>
      </c>
      <c r="F95" s="100"/>
      <c r="G95" s="100"/>
      <c r="H95" s="73">
        <f t="shared" si="2"/>
        <v>0</v>
      </c>
      <c r="I95" s="73">
        <f t="shared" si="3"/>
        <v>0</v>
      </c>
    </row>
    <row r="96" spans="1:9" ht="24.95" customHeight="1" x14ac:dyDescent="0.2">
      <c r="A96" s="69" t="s">
        <v>282</v>
      </c>
      <c r="B96" s="71">
        <v>100046843</v>
      </c>
      <c r="C96" s="71" t="s">
        <v>175</v>
      </c>
      <c r="D96" s="69" t="s">
        <v>17</v>
      </c>
      <c r="E96" s="72">
        <v>1</v>
      </c>
      <c r="F96" s="100"/>
      <c r="G96" s="100"/>
      <c r="H96" s="73">
        <f t="shared" si="2"/>
        <v>0</v>
      </c>
      <c r="I96" s="73">
        <f t="shared" si="3"/>
        <v>0</v>
      </c>
    </row>
    <row r="97" spans="1:9" ht="24.95" customHeight="1" x14ac:dyDescent="0.2">
      <c r="A97" s="69" t="s">
        <v>283</v>
      </c>
      <c r="B97" s="71">
        <v>100046846</v>
      </c>
      <c r="C97" s="71" t="s">
        <v>176</v>
      </c>
      <c r="D97" s="69" t="s">
        <v>17</v>
      </c>
      <c r="E97" s="72">
        <v>1</v>
      </c>
      <c r="F97" s="100"/>
      <c r="G97" s="100"/>
      <c r="H97" s="73">
        <f t="shared" si="2"/>
        <v>0</v>
      </c>
      <c r="I97" s="73">
        <f t="shared" si="3"/>
        <v>0</v>
      </c>
    </row>
    <row r="98" spans="1:9" ht="24.95" customHeight="1" x14ac:dyDescent="0.2">
      <c r="A98" s="69" t="s">
        <v>284</v>
      </c>
      <c r="B98" s="71">
        <v>100046998</v>
      </c>
      <c r="C98" s="71" t="s">
        <v>177</v>
      </c>
      <c r="D98" s="69" t="s">
        <v>17</v>
      </c>
      <c r="E98" s="72">
        <v>1</v>
      </c>
      <c r="F98" s="100"/>
      <c r="G98" s="100"/>
      <c r="H98" s="73">
        <f t="shared" si="2"/>
        <v>0</v>
      </c>
      <c r="I98" s="73">
        <f t="shared" si="3"/>
        <v>0</v>
      </c>
    </row>
    <row r="99" spans="1:9" ht="24.95" customHeight="1" x14ac:dyDescent="0.2">
      <c r="A99" s="69" t="s">
        <v>285</v>
      </c>
      <c r="B99" s="71">
        <v>100046999</v>
      </c>
      <c r="C99" s="71" t="s">
        <v>178</v>
      </c>
      <c r="D99" s="69" t="s">
        <v>17</v>
      </c>
      <c r="E99" s="72">
        <v>1</v>
      </c>
      <c r="F99" s="100"/>
      <c r="G99" s="100"/>
      <c r="H99" s="73">
        <f t="shared" si="2"/>
        <v>0</v>
      </c>
      <c r="I99" s="73">
        <f t="shared" si="3"/>
        <v>0</v>
      </c>
    </row>
    <row r="100" spans="1:9" ht="24.95" customHeight="1" x14ac:dyDescent="0.2">
      <c r="A100" s="69" t="s">
        <v>286</v>
      </c>
      <c r="B100" s="71">
        <v>100047232</v>
      </c>
      <c r="C100" s="71" t="s">
        <v>179</v>
      </c>
      <c r="D100" s="69" t="s">
        <v>17</v>
      </c>
      <c r="E100" s="72">
        <v>1</v>
      </c>
      <c r="F100" s="100"/>
      <c r="G100" s="100"/>
      <c r="H100" s="73">
        <f t="shared" si="2"/>
        <v>0</v>
      </c>
      <c r="I100" s="73">
        <f t="shared" si="3"/>
        <v>0</v>
      </c>
    </row>
    <row r="101" spans="1:9" ht="24.95" customHeight="1" x14ac:dyDescent="0.2">
      <c r="A101" s="69" t="s">
        <v>287</v>
      </c>
      <c r="B101" s="71">
        <v>100047238</v>
      </c>
      <c r="C101" s="71" t="s">
        <v>180</v>
      </c>
      <c r="D101" s="69" t="s">
        <v>17</v>
      </c>
      <c r="E101" s="72">
        <v>1</v>
      </c>
      <c r="F101" s="100"/>
      <c r="G101" s="100"/>
      <c r="H101" s="73">
        <f t="shared" si="2"/>
        <v>0</v>
      </c>
      <c r="I101" s="73">
        <f t="shared" si="3"/>
        <v>0</v>
      </c>
    </row>
    <row r="102" spans="1:9" ht="24.95" customHeight="1" x14ac:dyDescent="0.2">
      <c r="A102" s="69" t="s">
        <v>288</v>
      </c>
      <c r="B102" s="71">
        <v>100047254</v>
      </c>
      <c r="C102" s="71" t="s">
        <v>181</v>
      </c>
      <c r="D102" s="69" t="s">
        <v>17</v>
      </c>
      <c r="E102" s="72">
        <v>1</v>
      </c>
      <c r="F102" s="100"/>
      <c r="G102" s="100"/>
      <c r="H102" s="73">
        <f t="shared" si="2"/>
        <v>0</v>
      </c>
      <c r="I102" s="73">
        <f t="shared" si="3"/>
        <v>0</v>
      </c>
    </row>
    <row r="103" spans="1:9" ht="24.95" customHeight="1" x14ac:dyDescent="0.2">
      <c r="A103" s="69" t="s">
        <v>289</v>
      </c>
      <c r="B103" s="71">
        <v>100047334</v>
      </c>
      <c r="C103" s="71" t="s">
        <v>182</v>
      </c>
      <c r="D103" s="69" t="s">
        <v>17</v>
      </c>
      <c r="E103" s="72">
        <v>1</v>
      </c>
      <c r="F103" s="100"/>
      <c r="G103" s="100"/>
      <c r="H103" s="73">
        <f t="shared" si="2"/>
        <v>0</v>
      </c>
      <c r="I103" s="73">
        <f t="shared" si="3"/>
        <v>0</v>
      </c>
    </row>
    <row r="104" spans="1:9" ht="24.95" customHeight="1" x14ac:dyDescent="0.2">
      <c r="A104" s="69" t="s">
        <v>290</v>
      </c>
      <c r="B104" s="71">
        <v>100047337</v>
      </c>
      <c r="C104" s="71" t="s">
        <v>183</v>
      </c>
      <c r="D104" s="69" t="s">
        <v>17</v>
      </c>
      <c r="E104" s="72">
        <v>1</v>
      </c>
      <c r="F104" s="100"/>
      <c r="G104" s="100"/>
      <c r="H104" s="73">
        <f t="shared" si="2"/>
        <v>0</v>
      </c>
      <c r="I104" s="73">
        <f t="shared" si="3"/>
        <v>0</v>
      </c>
    </row>
    <row r="105" spans="1:9" ht="24.95" customHeight="1" x14ac:dyDescent="0.2">
      <c r="A105" s="69" t="s">
        <v>291</v>
      </c>
      <c r="B105" s="71">
        <v>100048112</v>
      </c>
      <c r="C105" s="71" t="s">
        <v>184</v>
      </c>
      <c r="D105" s="69" t="s">
        <v>17</v>
      </c>
      <c r="E105" s="72">
        <v>1</v>
      </c>
      <c r="F105" s="100"/>
      <c r="G105" s="100"/>
      <c r="H105" s="73">
        <f t="shared" si="2"/>
        <v>0</v>
      </c>
      <c r="I105" s="73">
        <f t="shared" si="3"/>
        <v>0</v>
      </c>
    </row>
    <row r="106" spans="1:9" ht="24.95" customHeight="1" x14ac:dyDescent="0.2">
      <c r="A106" s="69" t="s">
        <v>292</v>
      </c>
      <c r="B106" s="70" t="s">
        <v>185</v>
      </c>
      <c r="C106" s="71" t="s">
        <v>186</v>
      </c>
      <c r="D106" s="69" t="s">
        <v>17</v>
      </c>
      <c r="E106" s="72">
        <v>1</v>
      </c>
      <c r="F106" s="100"/>
      <c r="G106" s="100"/>
      <c r="H106" s="73">
        <f t="shared" si="2"/>
        <v>0</v>
      </c>
      <c r="I106" s="73">
        <f t="shared" si="3"/>
        <v>0</v>
      </c>
    </row>
    <row r="107" spans="1:9" ht="24.95" customHeight="1" x14ac:dyDescent="0.2">
      <c r="A107" s="69" t="s">
        <v>293</v>
      </c>
      <c r="B107" s="70" t="s">
        <v>187</v>
      </c>
      <c r="C107" s="71" t="s">
        <v>188</v>
      </c>
      <c r="D107" s="69" t="s">
        <v>17</v>
      </c>
      <c r="E107" s="72">
        <v>1</v>
      </c>
      <c r="F107" s="100"/>
      <c r="G107" s="100"/>
      <c r="H107" s="73">
        <f t="shared" si="2"/>
        <v>0</v>
      </c>
      <c r="I107" s="73">
        <f t="shared" si="3"/>
        <v>0</v>
      </c>
    </row>
    <row r="108" spans="1:9" ht="24.95" customHeight="1" x14ac:dyDescent="0.2">
      <c r="A108" s="69" t="s">
        <v>294</v>
      </c>
      <c r="B108" s="70" t="s">
        <v>189</v>
      </c>
      <c r="C108" s="71" t="s">
        <v>190</v>
      </c>
      <c r="D108" s="69" t="s">
        <v>17</v>
      </c>
      <c r="E108" s="72">
        <v>1</v>
      </c>
      <c r="F108" s="100"/>
      <c r="G108" s="100"/>
      <c r="H108" s="73">
        <f t="shared" si="2"/>
        <v>0</v>
      </c>
      <c r="I108" s="73">
        <f t="shared" si="3"/>
        <v>0</v>
      </c>
    </row>
    <row r="109" spans="1:9" ht="24.95" customHeight="1" x14ac:dyDescent="0.2">
      <c r="A109" s="69" t="s">
        <v>295</v>
      </c>
      <c r="B109" s="70" t="s">
        <v>191</v>
      </c>
      <c r="C109" s="71" t="s">
        <v>192</v>
      </c>
      <c r="D109" s="69" t="s">
        <v>17</v>
      </c>
      <c r="E109" s="72">
        <v>1</v>
      </c>
      <c r="F109" s="100"/>
      <c r="G109" s="100"/>
      <c r="H109" s="73">
        <f t="shared" si="2"/>
        <v>0</v>
      </c>
      <c r="I109" s="73">
        <f t="shared" si="3"/>
        <v>0</v>
      </c>
    </row>
    <row r="110" spans="1:9" ht="24.95" customHeight="1" x14ac:dyDescent="0.2">
      <c r="A110" s="69" t="s">
        <v>296</v>
      </c>
      <c r="B110" s="70" t="s">
        <v>193</v>
      </c>
      <c r="C110" s="71" t="s">
        <v>194</v>
      </c>
      <c r="D110" s="69" t="s">
        <v>17</v>
      </c>
      <c r="E110" s="72">
        <v>1</v>
      </c>
      <c r="F110" s="100"/>
      <c r="G110" s="100"/>
      <c r="H110" s="73">
        <f t="shared" si="2"/>
        <v>0</v>
      </c>
      <c r="I110" s="73">
        <f t="shared" si="3"/>
        <v>0</v>
      </c>
    </row>
    <row r="111" spans="1:9" ht="24.95" customHeight="1" x14ac:dyDescent="0.2">
      <c r="A111" s="69" t="s">
        <v>297</v>
      </c>
      <c r="B111" s="70" t="s">
        <v>195</v>
      </c>
      <c r="C111" s="71" t="s">
        <v>196</v>
      </c>
      <c r="D111" s="69" t="s">
        <v>17</v>
      </c>
      <c r="E111" s="72">
        <v>1</v>
      </c>
      <c r="F111" s="100"/>
      <c r="G111" s="100"/>
      <c r="H111" s="73">
        <f t="shared" si="2"/>
        <v>0</v>
      </c>
      <c r="I111" s="73">
        <f t="shared" si="3"/>
        <v>0</v>
      </c>
    </row>
    <row r="112" spans="1:9" ht="24.95" customHeight="1" x14ac:dyDescent="0.2">
      <c r="A112" s="69" t="s">
        <v>298</v>
      </c>
      <c r="B112" s="70" t="s">
        <v>197</v>
      </c>
      <c r="C112" s="71" t="s">
        <v>198</v>
      </c>
      <c r="D112" s="69" t="s">
        <v>17</v>
      </c>
      <c r="E112" s="72">
        <v>1</v>
      </c>
      <c r="F112" s="100"/>
      <c r="G112" s="100"/>
      <c r="H112" s="73">
        <f t="shared" si="2"/>
        <v>0</v>
      </c>
      <c r="I112" s="73">
        <f t="shared" si="3"/>
        <v>0</v>
      </c>
    </row>
    <row r="113" spans="1:9" ht="24.95" customHeight="1" x14ac:dyDescent="0.2">
      <c r="A113" s="69" t="s">
        <v>299</v>
      </c>
      <c r="B113" s="70" t="s">
        <v>199</v>
      </c>
      <c r="C113" s="71" t="s">
        <v>200</v>
      </c>
      <c r="D113" s="69" t="s">
        <v>17</v>
      </c>
      <c r="E113" s="72">
        <v>1</v>
      </c>
      <c r="F113" s="100"/>
      <c r="G113" s="100"/>
      <c r="H113" s="73">
        <f t="shared" si="2"/>
        <v>0</v>
      </c>
      <c r="I113" s="73">
        <f t="shared" si="3"/>
        <v>0</v>
      </c>
    </row>
    <row r="114" spans="1:9" ht="24.95" customHeight="1" x14ac:dyDescent="0.2">
      <c r="A114" s="69" t="s">
        <v>300</v>
      </c>
      <c r="B114" s="70" t="s">
        <v>201</v>
      </c>
      <c r="C114" s="71" t="s">
        <v>202</v>
      </c>
      <c r="D114" s="69" t="s">
        <v>17</v>
      </c>
      <c r="E114" s="72">
        <v>1</v>
      </c>
      <c r="F114" s="100"/>
      <c r="G114" s="100"/>
      <c r="H114" s="73">
        <f t="shared" si="2"/>
        <v>0</v>
      </c>
      <c r="I114" s="73">
        <f t="shared" si="3"/>
        <v>0</v>
      </c>
    </row>
    <row r="115" spans="1:9" ht="24.95" customHeight="1" x14ac:dyDescent="0.2">
      <c r="A115" s="69" t="s">
        <v>301</v>
      </c>
      <c r="B115" s="71">
        <v>100047183</v>
      </c>
      <c r="C115" s="71" t="s">
        <v>203</v>
      </c>
      <c r="D115" s="69" t="s">
        <v>17</v>
      </c>
      <c r="E115" s="72">
        <v>1</v>
      </c>
      <c r="F115" s="100"/>
      <c r="G115" s="100"/>
      <c r="H115" s="73">
        <f t="shared" si="2"/>
        <v>0</v>
      </c>
      <c r="I115" s="73">
        <f t="shared" si="3"/>
        <v>0</v>
      </c>
    </row>
    <row r="116" spans="1:9" ht="24.95" customHeight="1" x14ac:dyDescent="0.2">
      <c r="A116" s="69" t="s">
        <v>302</v>
      </c>
      <c r="B116" s="70" t="s">
        <v>204</v>
      </c>
      <c r="C116" s="71" t="s">
        <v>205</v>
      </c>
      <c r="D116" s="69" t="s">
        <v>17</v>
      </c>
      <c r="E116" s="72">
        <v>1</v>
      </c>
      <c r="F116" s="100"/>
      <c r="G116" s="100"/>
      <c r="H116" s="73">
        <f t="shared" si="2"/>
        <v>0</v>
      </c>
      <c r="I116" s="73">
        <f t="shared" si="3"/>
        <v>0</v>
      </c>
    </row>
    <row r="117" spans="1:9" ht="24.95" customHeight="1" x14ac:dyDescent="0.2">
      <c r="A117" s="69" t="s">
        <v>303</v>
      </c>
      <c r="B117" s="70" t="s">
        <v>206</v>
      </c>
      <c r="C117" s="71" t="s">
        <v>207</v>
      </c>
      <c r="D117" s="69" t="s">
        <v>17</v>
      </c>
      <c r="E117" s="72">
        <v>1</v>
      </c>
      <c r="F117" s="100"/>
      <c r="G117" s="100"/>
      <c r="H117" s="73">
        <f t="shared" si="2"/>
        <v>0</v>
      </c>
      <c r="I117" s="73">
        <f t="shared" si="3"/>
        <v>0</v>
      </c>
    </row>
    <row r="118" spans="1:9" ht="24.95" customHeight="1" x14ac:dyDescent="0.2">
      <c r="A118" s="69" t="s">
        <v>304</v>
      </c>
      <c r="B118" s="70" t="s">
        <v>208</v>
      </c>
      <c r="C118" s="71" t="s">
        <v>209</v>
      </c>
      <c r="D118" s="69" t="s">
        <v>17</v>
      </c>
      <c r="E118" s="72">
        <v>1</v>
      </c>
      <c r="F118" s="100"/>
      <c r="G118" s="100"/>
      <c r="H118" s="73">
        <f t="shared" si="2"/>
        <v>0</v>
      </c>
      <c r="I118" s="73">
        <f t="shared" si="3"/>
        <v>0</v>
      </c>
    </row>
    <row r="119" spans="1:9" ht="24.95" customHeight="1" x14ac:dyDescent="0.2">
      <c r="A119" s="69" t="s">
        <v>305</v>
      </c>
      <c r="B119" s="71">
        <v>100036541</v>
      </c>
      <c r="C119" s="71" t="s">
        <v>210</v>
      </c>
      <c r="D119" s="69" t="s">
        <v>17</v>
      </c>
      <c r="E119" s="72">
        <v>1</v>
      </c>
      <c r="F119" s="100"/>
      <c r="G119" s="100"/>
      <c r="H119" s="73">
        <f t="shared" si="2"/>
        <v>0</v>
      </c>
      <c r="I119" s="73">
        <f t="shared" si="3"/>
        <v>0</v>
      </c>
    </row>
    <row r="120" spans="1:9" ht="24.95" customHeight="1" x14ac:dyDescent="0.2">
      <c r="A120" s="69" t="s">
        <v>306</v>
      </c>
      <c r="B120" s="71">
        <v>100036549</v>
      </c>
      <c r="C120" s="71" t="s">
        <v>211</v>
      </c>
      <c r="D120" s="69" t="s">
        <v>17</v>
      </c>
      <c r="E120" s="72">
        <v>1</v>
      </c>
      <c r="F120" s="100"/>
      <c r="G120" s="100"/>
      <c r="H120" s="73">
        <f t="shared" si="2"/>
        <v>0</v>
      </c>
      <c r="I120" s="73">
        <f t="shared" si="3"/>
        <v>0</v>
      </c>
    </row>
    <row r="121" spans="1:9" ht="24.95" customHeight="1" x14ac:dyDescent="0.2">
      <c r="A121" s="69" t="s">
        <v>307</v>
      </c>
      <c r="B121" s="71">
        <v>100063973</v>
      </c>
      <c r="C121" s="71" t="s">
        <v>212</v>
      </c>
      <c r="D121" s="69" t="s">
        <v>17</v>
      </c>
      <c r="E121" s="72">
        <v>1</v>
      </c>
      <c r="F121" s="100"/>
      <c r="G121" s="100"/>
      <c r="H121" s="73">
        <f t="shared" si="2"/>
        <v>0</v>
      </c>
      <c r="I121" s="73">
        <f t="shared" si="3"/>
        <v>0</v>
      </c>
    </row>
    <row r="122" spans="1:9" ht="24.95" customHeight="1" x14ac:dyDescent="0.2">
      <c r="A122" s="69" t="s">
        <v>308</v>
      </c>
      <c r="B122" s="71">
        <v>100047235</v>
      </c>
      <c r="C122" s="71" t="s">
        <v>213</v>
      </c>
      <c r="D122" s="69" t="s">
        <v>17</v>
      </c>
      <c r="E122" s="72">
        <v>1</v>
      </c>
      <c r="F122" s="100"/>
      <c r="G122" s="100"/>
      <c r="H122" s="73">
        <f t="shared" si="2"/>
        <v>0</v>
      </c>
      <c r="I122" s="73">
        <f t="shared" si="3"/>
        <v>0</v>
      </c>
    </row>
    <row r="123" spans="1:9" ht="24.95" customHeight="1" x14ac:dyDescent="0.2">
      <c r="A123" s="69" t="s">
        <v>396</v>
      </c>
      <c r="B123" s="71">
        <v>100026401</v>
      </c>
      <c r="C123" s="71" t="s">
        <v>309</v>
      </c>
      <c r="D123" s="69" t="s">
        <v>17</v>
      </c>
      <c r="E123" s="72">
        <v>1</v>
      </c>
      <c r="F123" s="100"/>
      <c r="G123" s="100"/>
      <c r="H123" s="73">
        <f t="shared" si="2"/>
        <v>0</v>
      </c>
      <c r="I123" s="73">
        <f t="shared" si="3"/>
        <v>0</v>
      </c>
    </row>
    <row r="124" spans="1:9" ht="24.95" customHeight="1" x14ac:dyDescent="0.2">
      <c r="A124" s="69" t="s">
        <v>397</v>
      </c>
      <c r="B124" s="71">
        <v>100026413</v>
      </c>
      <c r="C124" s="71" t="s">
        <v>310</v>
      </c>
      <c r="D124" s="69" t="s">
        <v>17</v>
      </c>
      <c r="E124" s="72">
        <v>1</v>
      </c>
      <c r="F124" s="100"/>
      <c r="G124" s="100"/>
      <c r="H124" s="73">
        <f t="shared" si="2"/>
        <v>0</v>
      </c>
      <c r="I124" s="73">
        <f t="shared" si="3"/>
        <v>0</v>
      </c>
    </row>
    <row r="125" spans="1:9" ht="24.95" customHeight="1" x14ac:dyDescent="0.2">
      <c r="A125" s="69" t="s">
        <v>398</v>
      </c>
      <c r="B125" s="71">
        <v>100030144</v>
      </c>
      <c r="C125" s="71" t="s">
        <v>311</v>
      </c>
      <c r="D125" s="69" t="s">
        <v>17</v>
      </c>
      <c r="E125" s="72">
        <v>1</v>
      </c>
      <c r="F125" s="100"/>
      <c r="G125" s="100"/>
      <c r="H125" s="73">
        <f t="shared" si="2"/>
        <v>0</v>
      </c>
      <c r="I125" s="73">
        <f t="shared" si="3"/>
        <v>0</v>
      </c>
    </row>
    <row r="126" spans="1:9" ht="24.95" customHeight="1" x14ac:dyDescent="0.2">
      <c r="A126" s="69" t="s">
        <v>399</v>
      </c>
      <c r="B126" s="71">
        <v>100030295</v>
      </c>
      <c r="C126" s="71" t="s">
        <v>312</v>
      </c>
      <c r="D126" s="69" t="s">
        <v>17</v>
      </c>
      <c r="E126" s="72">
        <v>1</v>
      </c>
      <c r="F126" s="100"/>
      <c r="G126" s="100"/>
      <c r="H126" s="73">
        <f t="shared" si="2"/>
        <v>0</v>
      </c>
      <c r="I126" s="73">
        <f t="shared" si="3"/>
        <v>0</v>
      </c>
    </row>
    <row r="127" spans="1:9" ht="24.95" customHeight="1" x14ac:dyDescent="0.2">
      <c r="A127" s="69" t="s">
        <v>400</v>
      </c>
      <c r="B127" s="71">
        <v>100030430</v>
      </c>
      <c r="C127" s="71" t="s">
        <v>313</v>
      </c>
      <c r="D127" s="69" t="s">
        <v>17</v>
      </c>
      <c r="E127" s="72">
        <v>1</v>
      </c>
      <c r="F127" s="100"/>
      <c r="G127" s="100"/>
      <c r="H127" s="73">
        <f t="shared" si="2"/>
        <v>0</v>
      </c>
      <c r="I127" s="73">
        <f t="shared" si="3"/>
        <v>0</v>
      </c>
    </row>
    <row r="128" spans="1:9" ht="24.95" customHeight="1" x14ac:dyDescent="0.2">
      <c r="A128" s="69" t="s">
        <v>401</v>
      </c>
      <c r="B128" s="71">
        <v>100030301</v>
      </c>
      <c r="C128" s="71" t="s">
        <v>314</v>
      </c>
      <c r="D128" s="69" t="s">
        <v>17</v>
      </c>
      <c r="E128" s="72">
        <v>1</v>
      </c>
      <c r="F128" s="100"/>
      <c r="G128" s="100"/>
      <c r="H128" s="73">
        <f t="shared" si="2"/>
        <v>0</v>
      </c>
      <c r="I128" s="73">
        <f t="shared" si="3"/>
        <v>0</v>
      </c>
    </row>
    <row r="129" spans="1:9" ht="24.95" customHeight="1" x14ac:dyDescent="0.2">
      <c r="A129" s="69" t="s">
        <v>402</v>
      </c>
      <c r="B129" s="71">
        <v>100030302</v>
      </c>
      <c r="C129" s="71" t="s">
        <v>315</v>
      </c>
      <c r="D129" s="69" t="s">
        <v>17</v>
      </c>
      <c r="E129" s="72">
        <v>1</v>
      </c>
      <c r="F129" s="100"/>
      <c r="G129" s="100"/>
      <c r="H129" s="73">
        <f t="shared" si="2"/>
        <v>0</v>
      </c>
      <c r="I129" s="73">
        <f t="shared" si="3"/>
        <v>0</v>
      </c>
    </row>
    <row r="130" spans="1:9" ht="24.95" customHeight="1" x14ac:dyDescent="0.2">
      <c r="A130" s="69" t="s">
        <v>403</v>
      </c>
      <c r="B130" s="71">
        <v>100030303</v>
      </c>
      <c r="C130" s="71" t="s">
        <v>316</v>
      </c>
      <c r="D130" s="69" t="s">
        <v>17</v>
      </c>
      <c r="E130" s="72">
        <v>1</v>
      </c>
      <c r="F130" s="100"/>
      <c r="G130" s="100"/>
      <c r="H130" s="73">
        <f t="shared" si="2"/>
        <v>0</v>
      </c>
      <c r="I130" s="73">
        <f t="shared" si="3"/>
        <v>0</v>
      </c>
    </row>
    <row r="131" spans="1:9" ht="24.95" customHeight="1" x14ac:dyDescent="0.2">
      <c r="A131" s="69" t="s">
        <v>404</v>
      </c>
      <c r="B131" s="71">
        <v>100030488</v>
      </c>
      <c r="C131" s="71" t="s">
        <v>317</v>
      </c>
      <c r="D131" s="69" t="s">
        <v>17</v>
      </c>
      <c r="E131" s="72">
        <v>1</v>
      </c>
      <c r="F131" s="100"/>
      <c r="G131" s="100"/>
      <c r="H131" s="73">
        <f t="shared" si="2"/>
        <v>0</v>
      </c>
      <c r="I131" s="73">
        <f t="shared" si="3"/>
        <v>0</v>
      </c>
    </row>
    <row r="132" spans="1:9" ht="24.95" customHeight="1" x14ac:dyDescent="0.2">
      <c r="A132" s="69" t="s">
        <v>405</v>
      </c>
      <c r="B132" s="71">
        <v>100030625</v>
      </c>
      <c r="C132" s="71" t="s">
        <v>318</v>
      </c>
      <c r="D132" s="69" t="s">
        <v>17</v>
      </c>
      <c r="E132" s="72">
        <v>1</v>
      </c>
      <c r="F132" s="100"/>
      <c r="G132" s="100"/>
      <c r="H132" s="73">
        <f t="shared" si="2"/>
        <v>0</v>
      </c>
      <c r="I132" s="73">
        <f t="shared" si="3"/>
        <v>0</v>
      </c>
    </row>
    <row r="133" spans="1:9" ht="24.95" customHeight="1" x14ac:dyDescent="0.2">
      <c r="A133" s="69" t="s">
        <v>406</v>
      </c>
      <c r="B133" s="71">
        <v>100030785</v>
      </c>
      <c r="C133" s="71" t="s">
        <v>319</v>
      </c>
      <c r="D133" s="69" t="s">
        <v>17</v>
      </c>
      <c r="E133" s="72">
        <v>1</v>
      </c>
      <c r="F133" s="100"/>
      <c r="G133" s="100"/>
      <c r="H133" s="73">
        <f t="shared" si="2"/>
        <v>0</v>
      </c>
      <c r="I133" s="73">
        <f t="shared" si="3"/>
        <v>0</v>
      </c>
    </row>
    <row r="134" spans="1:9" ht="24.95" customHeight="1" x14ac:dyDescent="0.2">
      <c r="A134" s="69" t="s">
        <v>407</v>
      </c>
      <c r="B134" s="71">
        <v>100030833</v>
      </c>
      <c r="C134" s="71" t="s">
        <v>320</v>
      </c>
      <c r="D134" s="69" t="s">
        <v>17</v>
      </c>
      <c r="E134" s="72">
        <v>1</v>
      </c>
      <c r="F134" s="100"/>
      <c r="G134" s="100"/>
      <c r="H134" s="73">
        <f t="shared" si="2"/>
        <v>0</v>
      </c>
      <c r="I134" s="73">
        <f t="shared" si="3"/>
        <v>0</v>
      </c>
    </row>
    <row r="135" spans="1:9" ht="24.95" customHeight="1" x14ac:dyDescent="0.2">
      <c r="A135" s="69" t="s">
        <v>408</v>
      </c>
      <c r="B135" s="71">
        <v>4440757</v>
      </c>
      <c r="C135" s="71" t="s">
        <v>321</v>
      </c>
      <c r="D135" s="69" t="s">
        <v>17</v>
      </c>
      <c r="E135" s="72">
        <v>1</v>
      </c>
      <c r="F135" s="100"/>
      <c r="G135" s="100"/>
      <c r="H135" s="73">
        <f t="shared" si="2"/>
        <v>0</v>
      </c>
      <c r="I135" s="73">
        <f t="shared" si="3"/>
        <v>0</v>
      </c>
    </row>
    <row r="136" spans="1:9" ht="24.95" customHeight="1" x14ac:dyDescent="0.2">
      <c r="A136" s="69" t="s">
        <v>409</v>
      </c>
      <c r="B136" s="71" t="s">
        <v>322</v>
      </c>
      <c r="C136" s="71" t="s">
        <v>323</v>
      </c>
      <c r="D136" s="69" t="s">
        <v>17</v>
      </c>
      <c r="E136" s="72">
        <v>1</v>
      </c>
      <c r="F136" s="100"/>
      <c r="G136" s="100"/>
      <c r="H136" s="73">
        <f t="shared" si="2"/>
        <v>0</v>
      </c>
      <c r="I136" s="73">
        <f t="shared" si="3"/>
        <v>0</v>
      </c>
    </row>
    <row r="137" spans="1:9" ht="24.95" customHeight="1" x14ac:dyDescent="0.2">
      <c r="A137" s="69" t="s">
        <v>410</v>
      </c>
      <c r="B137" s="71" t="s">
        <v>324</v>
      </c>
      <c r="C137" s="71" t="s">
        <v>325</v>
      </c>
      <c r="D137" s="69" t="s">
        <v>17</v>
      </c>
      <c r="E137" s="72">
        <v>1</v>
      </c>
      <c r="F137" s="100"/>
      <c r="G137" s="100"/>
      <c r="H137" s="73">
        <f t="shared" si="2"/>
        <v>0</v>
      </c>
      <c r="I137" s="73">
        <f t="shared" si="3"/>
        <v>0</v>
      </c>
    </row>
    <row r="138" spans="1:9" ht="24.95" customHeight="1" x14ac:dyDescent="0.2">
      <c r="A138" s="69" t="s">
        <v>411</v>
      </c>
      <c r="B138" s="71" t="s">
        <v>326</v>
      </c>
      <c r="C138" s="71" t="s">
        <v>327</v>
      </c>
      <c r="D138" s="69" t="s">
        <v>17</v>
      </c>
      <c r="E138" s="72">
        <v>1</v>
      </c>
      <c r="F138" s="100"/>
      <c r="G138" s="100"/>
      <c r="H138" s="73">
        <f t="shared" si="2"/>
        <v>0</v>
      </c>
      <c r="I138" s="73">
        <f t="shared" si="3"/>
        <v>0</v>
      </c>
    </row>
    <row r="139" spans="1:9" ht="24.95" customHeight="1" x14ac:dyDescent="0.2">
      <c r="A139" s="69" t="s">
        <v>412</v>
      </c>
      <c r="B139" s="71" t="s">
        <v>328</v>
      </c>
      <c r="C139" s="71" t="s">
        <v>329</v>
      </c>
      <c r="D139" s="69" t="s">
        <v>17</v>
      </c>
      <c r="E139" s="72">
        <v>1</v>
      </c>
      <c r="F139" s="100"/>
      <c r="G139" s="100"/>
      <c r="H139" s="73">
        <f t="shared" si="2"/>
        <v>0</v>
      </c>
      <c r="I139" s="73">
        <f t="shared" si="3"/>
        <v>0</v>
      </c>
    </row>
    <row r="140" spans="1:9" ht="24.95" customHeight="1" x14ac:dyDescent="0.2">
      <c r="A140" s="69" t="s">
        <v>413</v>
      </c>
      <c r="B140" s="71" t="s">
        <v>330</v>
      </c>
      <c r="C140" s="71" t="s">
        <v>331</v>
      </c>
      <c r="D140" s="69" t="s">
        <v>17</v>
      </c>
      <c r="E140" s="72">
        <v>1</v>
      </c>
      <c r="F140" s="100"/>
      <c r="G140" s="100"/>
      <c r="H140" s="73">
        <f t="shared" si="2"/>
        <v>0</v>
      </c>
      <c r="I140" s="73">
        <f t="shared" si="3"/>
        <v>0</v>
      </c>
    </row>
    <row r="141" spans="1:9" ht="24.95" customHeight="1" x14ac:dyDescent="0.2">
      <c r="A141" s="69" t="s">
        <v>414</v>
      </c>
      <c r="B141" s="71" t="s">
        <v>332</v>
      </c>
      <c r="C141" s="71" t="s">
        <v>333</v>
      </c>
      <c r="D141" s="69" t="s">
        <v>17</v>
      </c>
      <c r="E141" s="72">
        <v>1</v>
      </c>
      <c r="F141" s="100"/>
      <c r="G141" s="100"/>
      <c r="H141" s="73">
        <f t="shared" si="2"/>
        <v>0</v>
      </c>
      <c r="I141" s="73">
        <f t="shared" si="3"/>
        <v>0</v>
      </c>
    </row>
    <row r="142" spans="1:9" ht="24.95" customHeight="1" x14ac:dyDescent="0.2">
      <c r="A142" s="69" t="s">
        <v>415</v>
      </c>
      <c r="B142" s="71" t="s">
        <v>334</v>
      </c>
      <c r="C142" s="71" t="s">
        <v>335</v>
      </c>
      <c r="D142" s="69" t="s">
        <v>17</v>
      </c>
      <c r="E142" s="72">
        <v>1</v>
      </c>
      <c r="F142" s="100"/>
      <c r="G142" s="100"/>
      <c r="H142" s="73">
        <f t="shared" si="2"/>
        <v>0</v>
      </c>
      <c r="I142" s="73">
        <f t="shared" si="3"/>
        <v>0</v>
      </c>
    </row>
    <row r="143" spans="1:9" ht="24.95" customHeight="1" x14ac:dyDescent="0.2">
      <c r="A143" s="69" t="s">
        <v>416</v>
      </c>
      <c r="B143" s="71" t="s">
        <v>336</v>
      </c>
      <c r="C143" s="71" t="s">
        <v>337</v>
      </c>
      <c r="D143" s="69" t="s">
        <v>17</v>
      </c>
      <c r="E143" s="72">
        <v>1</v>
      </c>
      <c r="F143" s="100"/>
      <c r="G143" s="100"/>
      <c r="H143" s="73">
        <f t="shared" si="2"/>
        <v>0</v>
      </c>
      <c r="I143" s="73">
        <f t="shared" si="3"/>
        <v>0</v>
      </c>
    </row>
    <row r="144" spans="1:9" ht="24.95" customHeight="1" x14ac:dyDescent="0.2">
      <c r="A144" s="69" t="s">
        <v>417</v>
      </c>
      <c r="B144" s="71" t="s">
        <v>338</v>
      </c>
      <c r="C144" s="71" t="s">
        <v>339</v>
      </c>
      <c r="D144" s="69" t="s">
        <v>17</v>
      </c>
      <c r="E144" s="72">
        <v>1</v>
      </c>
      <c r="F144" s="100"/>
      <c r="G144" s="100"/>
      <c r="H144" s="73">
        <f t="shared" si="2"/>
        <v>0</v>
      </c>
      <c r="I144" s="73">
        <f t="shared" si="3"/>
        <v>0</v>
      </c>
    </row>
    <row r="145" spans="1:9" ht="24.95" customHeight="1" x14ac:dyDescent="0.2">
      <c r="A145" s="69" t="s">
        <v>418</v>
      </c>
      <c r="B145" s="71" t="s">
        <v>340</v>
      </c>
      <c r="C145" s="71" t="s">
        <v>341</v>
      </c>
      <c r="D145" s="69" t="s">
        <v>17</v>
      </c>
      <c r="E145" s="72">
        <v>1</v>
      </c>
      <c r="F145" s="100"/>
      <c r="G145" s="100"/>
      <c r="H145" s="73">
        <f t="shared" si="2"/>
        <v>0</v>
      </c>
      <c r="I145" s="73">
        <f t="shared" si="3"/>
        <v>0</v>
      </c>
    </row>
    <row r="146" spans="1:9" ht="24.95" customHeight="1" x14ac:dyDescent="0.2">
      <c r="A146" s="69" t="s">
        <v>419</v>
      </c>
      <c r="B146" s="71" t="s">
        <v>342</v>
      </c>
      <c r="C146" s="71" t="s">
        <v>343</v>
      </c>
      <c r="D146" s="69" t="s">
        <v>17</v>
      </c>
      <c r="E146" s="72">
        <v>1</v>
      </c>
      <c r="F146" s="100"/>
      <c r="G146" s="100"/>
      <c r="H146" s="73">
        <f t="shared" si="2"/>
        <v>0</v>
      </c>
      <c r="I146" s="73">
        <f t="shared" si="3"/>
        <v>0</v>
      </c>
    </row>
    <row r="147" spans="1:9" ht="24.95" customHeight="1" x14ac:dyDescent="0.2">
      <c r="A147" s="69" t="s">
        <v>420</v>
      </c>
      <c r="B147" s="71" t="s">
        <v>344</v>
      </c>
      <c r="C147" s="71" t="s">
        <v>345</v>
      </c>
      <c r="D147" s="69" t="s">
        <v>17</v>
      </c>
      <c r="E147" s="72">
        <v>1</v>
      </c>
      <c r="F147" s="100"/>
      <c r="G147" s="100"/>
      <c r="H147" s="73">
        <f t="shared" si="2"/>
        <v>0</v>
      </c>
      <c r="I147" s="73">
        <f t="shared" si="3"/>
        <v>0</v>
      </c>
    </row>
    <row r="148" spans="1:9" ht="24.95" customHeight="1" x14ac:dyDescent="0.2">
      <c r="A148" s="69" t="s">
        <v>421</v>
      </c>
      <c r="B148" s="71" t="s">
        <v>346</v>
      </c>
      <c r="C148" s="71" t="s">
        <v>347</v>
      </c>
      <c r="D148" s="69" t="s">
        <v>17</v>
      </c>
      <c r="E148" s="72">
        <v>1</v>
      </c>
      <c r="F148" s="100"/>
      <c r="G148" s="100"/>
      <c r="H148" s="73">
        <f t="shared" si="2"/>
        <v>0</v>
      </c>
      <c r="I148" s="73">
        <f t="shared" si="3"/>
        <v>0</v>
      </c>
    </row>
    <row r="149" spans="1:9" ht="24.95" customHeight="1" x14ac:dyDescent="0.2">
      <c r="A149" s="69" t="s">
        <v>422</v>
      </c>
      <c r="B149" s="71" t="s">
        <v>348</v>
      </c>
      <c r="C149" s="71" t="s">
        <v>349</v>
      </c>
      <c r="D149" s="69" t="s">
        <v>17</v>
      </c>
      <c r="E149" s="72">
        <v>1</v>
      </c>
      <c r="F149" s="100"/>
      <c r="G149" s="100"/>
      <c r="H149" s="73">
        <f t="shared" si="2"/>
        <v>0</v>
      </c>
      <c r="I149" s="73">
        <f t="shared" si="3"/>
        <v>0</v>
      </c>
    </row>
    <row r="150" spans="1:9" ht="24.95" customHeight="1" x14ac:dyDescent="0.2">
      <c r="A150" s="69" t="s">
        <v>423</v>
      </c>
      <c r="B150" s="71" t="s">
        <v>350</v>
      </c>
      <c r="C150" s="71" t="s">
        <v>351</v>
      </c>
      <c r="D150" s="69" t="s">
        <v>17</v>
      </c>
      <c r="E150" s="72">
        <v>1</v>
      </c>
      <c r="F150" s="100"/>
      <c r="G150" s="100"/>
      <c r="H150" s="73">
        <f t="shared" si="2"/>
        <v>0</v>
      </c>
      <c r="I150" s="73">
        <f t="shared" si="3"/>
        <v>0</v>
      </c>
    </row>
    <row r="151" spans="1:9" ht="24.95" customHeight="1" x14ac:dyDescent="0.2">
      <c r="A151" s="69" t="s">
        <v>424</v>
      </c>
      <c r="B151" s="71" t="s">
        <v>352</v>
      </c>
      <c r="C151" s="71" t="s">
        <v>353</v>
      </c>
      <c r="D151" s="69" t="s">
        <v>17</v>
      </c>
      <c r="E151" s="72">
        <v>1</v>
      </c>
      <c r="F151" s="100"/>
      <c r="G151" s="100"/>
      <c r="H151" s="73">
        <f t="shared" si="2"/>
        <v>0</v>
      </c>
      <c r="I151" s="73">
        <f t="shared" si="3"/>
        <v>0</v>
      </c>
    </row>
    <row r="152" spans="1:9" ht="24.95" customHeight="1" x14ac:dyDescent="0.2">
      <c r="A152" s="69" t="s">
        <v>425</v>
      </c>
      <c r="B152" s="71" t="s">
        <v>354</v>
      </c>
      <c r="C152" s="71" t="s">
        <v>355</v>
      </c>
      <c r="D152" s="69" t="s">
        <v>17</v>
      </c>
      <c r="E152" s="72">
        <v>1</v>
      </c>
      <c r="F152" s="100"/>
      <c r="G152" s="100"/>
      <c r="H152" s="73">
        <f t="shared" si="2"/>
        <v>0</v>
      </c>
      <c r="I152" s="73">
        <f t="shared" si="3"/>
        <v>0</v>
      </c>
    </row>
    <row r="153" spans="1:9" ht="24.95" customHeight="1" x14ac:dyDescent="0.2">
      <c r="A153" s="69" t="s">
        <v>426</v>
      </c>
      <c r="B153" s="71" t="s">
        <v>356</v>
      </c>
      <c r="C153" s="71" t="s">
        <v>357</v>
      </c>
      <c r="D153" s="69" t="s">
        <v>17</v>
      </c>
      <c r="E153" s="72">
        <v>1</v>
      </c>
      <c r="F153" s="100"/>
      <c r="G153" s="100"/>
      <c r="H153" s="73">
        <f t="shared" si="2"/>
        <v>0</v>
      </c>
      <c r="I153" s="73">
        <f t="shared" si="3"/>
        <v>0</v>
      </c>
    </row>
    <row r="154" spans="1:9" ht="24.95" customHeight="1" x14ac:dyDescent="0.2">
      <c r="A154" s="69" t="s">
        <v>427</v>
      </c>
      <c r="B154" s="71" t="s">
        <v>358</v>
      </c>
      <c r="C154" s="71" t="s">
        <v>359</v>
      </c>
      <c r="D154" s="69" t="s">
        <v>17</v>
      </c>
      <c r="E154" s="72">
        <v>1</v>
      </c>
      <c r="F154" s="100"/>
      <c r="G154" s="100"/>
      <c r="H154" s="73">
        <f t="shared" si="2"/>
        <v>0</v>
      </c>
      <c r="I154" s="73">
        <f t="shared" si="3"/>
        <v>0</v>
      </c>
    </row>
    <row r="155" spans="1:9" ht="24.95" customHeight="1" x14ac:dyDescent="0.2">
      <c r="A155" s="69" t="s">
        <v>428</v>
      </c>
      <c r="B155" s="71" t="s">
        <v>360</v>
      </c>
      <c r="C155" s="71" t="s">
        <v>361</v>
      </c>
      <c r="D155" s="69" t="s">
        <v>17</v>
      </c>
      <c r="E155" s="72">
        <v>1</v>
      </c>
      <c r="F155" s="100"/>
      <c r="G155" s="100"/>
      <c r="H155" s="73">
        <f t="shared" ref="H155:H172" si="4">E155*F155</f>
        <v>0</v>
      </c>
      <c r="I155" s="73">
        <f t="shared" ref="I155:I172" si="5">H155*G155/100</f>
        <v>0</v>
      </c>
    </row>
    <row r="156" spans="1:9" ht="24.95" customHeight="1" x14ac:dyDescent="0.2">
      <c r="A156" s="69" t="s">
        <v>429</v>
      </c>
      <c r="B156" s="71" t="s">
        <v>362</v>
      </c>
      <c r="C156" s="71" t="s">
        <v>363</v>
      </c>
      <c r="D156" s="69" t="s">
        <v>17</v>
      </c>
      <c r="E156" s="72">
        <v>1</v>
      </c>
      <c r="F156" s="100"/>
      <c r="G156" s="100"/>
      <c r="H156" s="73">
        <f t="shared" si="4"/>
        <v>0</v>
      </c>
      <c r="I156" s="73">
        <f t="shared" si="5"/>
        <v>0</v>
      </c>
    </row>
    <row r="157" spans="1:9" ht="24.95" customHeight="1" x14ac:dyDescent="0.2">
      <c r="A157" s="69" t="s">
        <v>430</v>
      </c>
      <c r="B157" s="71" t="s">
        <v>364</v>
      </c>
      <c r="C157" s="71" t="s">
        <v>365</v>
      </c>
      <c r="D157" s="69" t="s">
        <v>17</v>
      </c>
      <c r="E157" s="72">
        <v>1</v>
      </c>
      <c r="F157" s="100"/>
      <c r="G157" s="100"/>
      <c r="H157" s="73">
        <f t="shared" si="4"/>
        <v>0</v>
      </c>
      <c r="I157" s="73">
        <f t="shared" si="5"/>
        <v>0</v>
      </c>
    </row>
    <row r="158" spans="1:9" ht="24.95" customHeight="1" x14ac:dyDescent="0.2">
      <c r="A158" s="69" t="s">
        <v>431</v>
      </c>
      <c r="B158" s="71" t="s">
        <v>366</v>
      </c>
      <c r="C158" s="71" t="s">
        <v>367</v>
      </c>
      <c r="D158" s="69" t="s">
        <v>17</v>
      </c>
      <c r="E158" s="72">
        <v>1</v>
      </c>
      <c r="F158" s="100"/>
      <c r="G158" s="100"/>
      <c r="H158" s="73">
        <f t="shared" si="4"/>
        <v>0</v>
      </c>
      <c r="I158" s="73">
        <f t="shared" si="5"/>
        <v>0</v>
      </c>
    </row>
    <row r="159" spans="1:9" ht="24.95" customHeight="1" x14ac:dyDescent="0.2">
      <c r="A159" s="69" t="s">
        <v>432</v>
      </c>
      <c r="B159" s="71" t="s">
        <v>368</v>
      </c>
      <c r="C159" s="71" t="s">
        <v>369</v>
      </c>
      <c r="D159" s="69" t="s">
        <v>17</v>
      </c>
      <c r="E159" s="72">
        <v>1</v>
      </c>
      <c r="F159" s="100"/>
      <c r="G159" s="100"/>
      <c r="H159" s="73">
        <f t="shared" si="4"/>
        <v>0</v>
      </c>
      <c r="I159" s="73">
        <f t="shared" si="5"/>
        <v>0</v>
      </c>
    </row>
    <row r="160" spans="1:9" ht="24.95" customHeight="1" x14ac:dyDescent="0.2">
      <c r="A160" s="69" t="s">
        <v>433</v>
      </c>
      <c r="B160" s="71" t="s">
        <v>370</v>
      </c>
      <c r="C160" s="71" t="s">
        <v>371</v>
      </c>
      <c r="D160" s="69" t="s">
        <v>17</v>
      </c>
      <c r="E160" s="72">
        <v>1</v>
      </c>
      <c r="F160" s="100"/>
      <c r="G160" s="100"/>
      <c r="H160" s="73">
        <f t="shared" si="4"/>
        <v>0</v>
      </c>
      <c r="I160" s="73">
        <f t="shared" si="5"/>
        <v>0</v>
      </c>
    </row>
    <row r="161" spans="1:9" ht="24.95" customHeight="1" x14ac:dyDescent="0.2">
      <c r="A161" s="69" t="s">
        <v>434</v>
      </c>
      <c r="B161" s="71" t="s">
        <v>372</v>
      </c>
      <c r="C161" s="71" t="s">
        <v>373</v>
      </c>
      <c r="D161" s="69" t="s">
        <v>17</v>
      </c>
      <c r="E161" s="72">
        <v>1</v>
      </c>
      <c r="F161" s="100"/>
      <c r="G161" s="100"/>
      <c r="H161" s="73">
        <f t="shared" si="4"/>
        <v>0</v>
      </c>
      <c r="I161" s="73">
        <f t="shared" si="5"/>
        <v>0</v>
      </c>
    </row>
    <row r="162" spans="1:9" ht="24.95" customHeight="1" x14ac:dyDescent="0.2">
      <c r="A162" s="69" t="s">
        <v>435</v>
      </c>
      <c r="B162" s="71" t="s">
        <v>374</v>
      </c>
      <c r="C162" s="71" t="s">
        <v>375</v>
      </c>
      <c r="D162" s="69" t="s">
        <v>17</v>
      </c>
      <c r="E162" s="72">
        <v>1</v>
      </c>
      <c r="F162" s="100"/>
      <c r="G162" s="100"/>
      <c r="H162" s="73">
        <f t="shared" si="4"/>
        <v>0</v>
      </c>
      <c r="I162" s="73">
        <f t="shared" si="5"/>
        <v>0</v>
      </c>
    </row>
    <row r="163" spans="1:9" ht="24.95" customHeight="1" x14ac:dyDescent="0.2">
      <c r="A163" s="69" t="s">
        <v>436</v>
      </c>
      <c r="B163" s="71" t="s">
        <v>376</v>
      </c>
      <c r="C163" s="71" t="s">
        <v>377</v>
      </c>
      <c r="D163" s="69" t="s">
        <v>17</v>
      </c>
      <c r="E163" s="72">
        <v>1</v>
      </c>
      <c r="F163" s="100"/>
      <c r="G163" s="100"/>
      <c r="H163" s="73">
        <f t="shared" si="4"/>
        <v>0</v>
      </c>
      <c r="I163" s="73">
        <f t="shared" si="5"/>
        <v>0</v>
      </c>
    </row>
    <row r="164" spans="1:9" ht="24.95" customHeight="1" x14ac:dyDescent="0.2">
      <c r="A164" s="69" t="s">
        <v>437</v>
      </c>
      <c r="B164" s="71" t="s">
        <v>378</v>
      </c>
      <c r="C164" s="71" t="s">
        <v>379</v>
      </c>
      <c r="D164" s="69" t="s">
        <v>17</v>
      </c>
      <c r="E164" s="72">
        <v>1</v>
      </c>
      <c r="F164" s="100"/>
      <c r="G164" s="100"/>
      <c r="H164" s="73">
        <f t="shared" si="4"/>
        <v>0</v>
      </c>
      <c r="I164" s="73">
        <f t="shared" si="5"/>
        <v>0</v>
      </c>
    </row>
    <row r="165" spans="1:9" ht="24.95" customHeight="1" x14ac:dyDescent="0.2">
      <c r="A165" s="69" t="s">
        <v>438</v>
      </c>
      <c r="B165" s="71" t="s">
        <v>380</v>
      </c>
      <c r="C165" s="71" t="s">
        <v>381</v>
      </c>
      <c r="D165" s="69" t="s">
        <v>17</v>
      </c>
      <c r="E165" s="72">
        <v>1</v>
      </c>
      <c r="F165" s="100"/>
      <c r="G165" s="100"/>
      <c r="H165" s="73">
        <f t="shared" si="4"/>
        <v>0</v>
      </c>
      <c r="I165" s="73">
        <f t="shared" si="5"/>
        <v>0</v>
      </c>
    </row>
    <row r="166" spans="1:9" ht="24.95" customHeight="1" x14ac:dyDescent="0.2">
      <c r="A166" s="69" t="s">
        <v>439</v>
      </c>
      <c r="B166" s="71" t="s">
        <v>382</v>
      </c>
      <c r="C166" s="71" t="s">
        <v>383</v>
      </c>
      <c r="D166" s="69" t="s">
        <v>17</v>
      </c>
      <c r="E166" s="72">
        <v>1</v>
      </c>
      <c r="F166" s="100"/>
      <c r="G166" s="100"/>
      <c r="H166" s="73">
        <f t="shared" si="4"/>
        <v>0</v>
      </c>
      <c r="I166" s="73">
        <f t="shared" si="5"/>
        <v>0</v>
      </c>
    </row>
    <row r="167" spans="1:9" ht="24.95" customHeight="1" x14ac:dyDescent="0.2">
      <c r="A167" s="69" t="s">
        <v>440</v>
      </c>
      <c r="B167" s="71" t="s">
        <v>384</v>
      </c>
      <c r="C167" s="71" t="s">
        <v>385</v>
      </c>
      <c r="D167" s="69" t="s">
        <v>17</v>
      </c>
      <c r="E167" s="72">
        <v>1</v>
      </c>
      <c r="F167" s="100"/>
      <c r="G167" s="100"/>
      <c r="H167" s="73">
        <f t="shared" si="4"/>
        <v>0</v>
      </c>
      <c r="I167" s="73">
        <f t="shared" si="5"/>
        <v>0</v>
      </c>
    </row>
    <row r="168" spans="1:9" ht="24.95" customHeight="1" x14ac:dyDescent="0.2">
      <c r="A168" s="69" t="s">
        <v>441</v>
      </c>
      <c r="B168" s="71" t="s">
        <v>386</v>
      </c>
      <c r="C168" s="71" t="s">
        <v>387</v>
      </c>
      <c r="D168" s="69" t="s">
        <v>17</v>
      </c>
      <c r="E168" s="72">
        <v>1</v>
      </c>
      <c r="F168" s="100"/>
      <c r="G168" s="100"/>
      <c r="H168" s="73">
        <f t="shared" si="4"/>
        <v>0</v>
      </c>
      <c r="I168" s="73">
        <f t="shared" si="5"/>
        <v>0</v>
      </c>
    </row>
    <row r="169" spans="1:9" ht="24.95" customHeight="1" x14ac:dyDescent="0.2">
      <c r="A169" s="69" t="s">
        <v>442</v>
      </c>
      <c r="B169" s="71" t="s">
        <v>388</v>
      </c>
      <c r="C169" s="71" t="s">
        <v>389</v>
      </c>
      <c r="D169" s="69" t="s">
        <v>17</v>
      </c>
      <c r="E169" s="72">
        <v>1</v>
      </c>
      <c r="F169" s="100"/>
      <c r="G169" s="100"/>
      <c r="H169" s="73">
        <f t="shared" si="4"/>
        <v>0</v>
      </c>
      <c r="I169" s="73">
        <f t="shared" si="5"/>
        <v>0</v>
      </c>
    </row>
    <row r="170" spans="1:9" ht="24.95" customHeight="1" x14ac:dyDescent="0.2">
      <c r="A170" s="69" t="s">
        <v>443</v>
      </c>
      <c r="B170" s="71" t="s">
        <v>390</v>
      </c>
      <c r="C170" s="71" t="s">
        <v>391</v>
      </c>
      <c r="D170" s="69" t="s">
        <v>17</v>
      </c>
      <c r="E170" s="72">
        <v>1</v>
      </c>
      <c r="F170" s="100"/>
      <c r="G170" s="100"/>
      <c r="H170" s="73">
        <f t="shared" si="4"/>
        <v>0</v>
      </c>
      <c r="I170" s="73">
        <f t="shared" si="5"/>
        <v>0</v>
      </c>
    </row>
    <row r="171" spans="1:9" ht="24.95" customHeight="1" x14ac:dyDescent="0.2">
      <c r="A171" s="69" t="s">
        <v>444</v>
      </c>
      <c r="B171" s="71" t="s">
        <v>392</v>
      </c>
      <c r="C171" s="71" t="s">
        <v>393</v>
      </c>
      <c r="D171" s="69" t="s">
        <v>17</v>
      </c>
      <c r="E171" s="72">
        <v>1</v>
      </c>
      <c r="F171" s="100"/>
      <c r="G171" s="100"/>
      <c r="H171" s="73">
        <f t="shared" si="4"/>
        <v>0</v>
      </c>
      <c r="I171" s="73">
        <f t="shared" si="5"/>
        <v>0</v>
      </c>
    </row>
    <row r="172" spans="1:9" ht="24.95" customHeight="1" x14ac:dyDescent="0.2">
      <c r="A172" s="69" t="s">
        <v>445</v>
      </c>
      <c r="B172" s="71" t="s">
        <v>394</v>
      </c>
      <c r="C172" s="71" t="s">
        <v>395</v>
      </c>
      <c r="D172" s="69" t="s">
        <v>17</v>
      </c>
      <c r="E172" s="72">
        <v>1</v>
      </c>
      <c r="F172" s="100"/>
      <c r="G172" s="100"/>
      <c r="H172" s="73">
        <f t="shared" si="4"/>
        <v>0</v>
      </c>
      <c r="I172" s="73">
        <f t="shared" si="5"/>
        <v>0</v>
      </c>
    </row>
    <row r="173" spans="1:9" ht="39" customHeight="1" x14ac:dyDescent="0.2">
      <c r="A173" s="74"/>
      <c r="B173" s="75"/>
      <c r="C173" s="76" t="s">
        <v>31</v>
      </c>
      <c r="D173" s="74"/>
      <c r="E173" s="77"/>
      <c r="F173" s="78"/>
      <c r="G173" s="78"/>
      <c r="H173" s="78">
        <f>SUM(H21:H172)</f>
        <v>0</v>
      </c>
      <c r="I173" s="78">
        <f>SUM(I21:I172)</f>
        <v>0</v>
      </c>
    </row>
    <row r="174" spans="1:9" ht="15" customHeight="1" x14ac:dyDescent="0.2"/>
    <row r="175" spans="1:9" ht="30" customHeight="1" x14ac:dyDescent="0.2">
      <c r="C175" s="79" t="s">
        <v>42</v>
      </c>
      <c r="D175" s="80"/>
      <c r="E175" s="80"/>
      <c r="F175" s="80"/>
      <c r="G175" s="80"/>
      <c r="H175" s="81"/>
      <c r="I175" s="82">
        <f>H173+H18</f>
        <v>0</v>
      </c>
    </row>
    <row r="176" spans="1:9" ht="30" customHeight="1" x14ac:dyDescent="0.2">
      <c r="C176" s="83" t="s">
        <v>22</v>
      </c>
      <c r="D176" s="84"/>
      <c r="E176" s="84"/>
      <c r="F176" s="84"/>
      <c r="G176" s="84"/>
      <c r="H176" s="85"/>
      <c r="I176" s="82">
        <f>I18+I173</f>
        <v>0</v>
      </c>
    </row>
    <row r="177" spans="1:9" ht="30" customHeight="1" x14ac:dyDescent="0.2">
      <c r="C177" s="83" t="s">
        <v>43</v>
      </c>
      <c r="D177" s="84"/>
      <c r="E177" s="84"/>
      <c r="F177" s="84"/>
      <c r="G177" s="84"/>
      <c r="H177" s="85"/>
      <c r="I177" s="82">
        <f>I175+I176</f>
        <v>0</v>
      </c>
    </row>
    <row r="182" spans="1:9" x14ac:dyDescent="0.2">
      <c r="A182" s="86"/>
      <c r="B182" s="86"/>
      <c r="C182" s="38"/>
      <c r="D182" s="87"/>
      <c r="E182" s="88"/>
      <c r="F182" s="89"/>
      <c r="G182" s="89"/>
      <c r="H182" s="90" t="s">
        <v>12</v>
      </c>
      <c r="I182" s="90"/>
    </row>
    <row r="183" spans="1:9" x14ac:dyDescent="0.2">
      <c r="A183" s="86"/>
      <c r="B183" s="86"/>
      <c r="C183" s="38"/>
      <c r="D183" s="87"/>
      <c r="E183" s="88"/>
      <c r="F183" s="89"/>
      <c r="G183" s="89"/>
      <c r="H183" s="89"/>
      <c r="I183" s="89"/>
    </row>
    <row r="184" spans="1:9" x14ac:dyDescent="0.2">
      <c r="A184" s="86"/>
      <c r="B184" s="86"/>
      <c r="C184" s="38"/>
      <c r="D184" s="87"/>
      <c r="E184" s="88"/>
      <c r="F184" s="89"/>
      <c r="G184" s="89"/>
      <c r="H184" s="91"/>
      <c r="I184" s="91"/>
    </row>
    <row r="185" spans="1:9" x14ac:dyDescent="0.2">
      <c r="A185" s="86"/>
      <c r="B185" s="86"/>
      <c r="C185" s="38"/>
      <c r="D185" s="87"/>
      <c r="E185" s="88"/>
      <c r="F185" s="89"/>
      <c r="G185" s="89"/>
      <c r="H185" s="89"/>
      <c r="I185" s="89"/>
    </row>
    <row r="186" spans="1:9" x14ac:dyDescent="0.2">
      <c r="A186" s="86"/>
      <c r="B186" s="86"/>
      <c r="C186" s="38"/>
      <c r="D186" s="87"/>
      <c r="E186" s="88"/>
      <c r="F186" s="89"/>
      <c r="G186" s="89"/>
      <c r="H186" s="89"/>
      <c r="I186" s="89"/>
    </row>
    <row r="187" spans="1:9" x14ac:dyDescent="0.2">
      <c r="A187" s="92"/>
      <c r="B187" s="92"/>
      <c r="C187" s="93" t="s">
        <v>13</v>
      </c>
      <c r="D187" s="87"/>
      <c r="E187" s="88"/>
      <c r="F187" s="89"/>
      <c r="G187" s="89"/>
      <c r="H187" s="89"/>
      <c r="I187" s="89"/>
    </row>
    <row r="189" spans="1:9" ht="45.75" customHeight="1" x14ac:dyDescent="0.2">
      <c r="C189" s="94" t="s">
        <v>36</v>
      </c>
      <c r="D189" s="94"/>
      <c r="E189" s="94"/>
      <c r="F189" s="94"/>
      <c r="G189" s="94"/>
      <c r="H189" s="94"/>
    </row>
    <row r="190" spans="1:9" ht="32.25" customHeight="1" x14ac:dyDescent="0.2">
      <c r="C190" s="94" t="s">
        <v>44</v>
      </c>
      <c r="D190" s="94"/>
      <c r="E190" s="94"/>
      <c r="F190" s="94"/>
      <c r="G190" s="94"/>
      <c r="H190" s="94"/>
    </row>
    <row r="191" spans="1:9" x14ac:dyDescent="0.2">
      <c r="C191" s="38"/>
    </row>
  </sheetData>
  <sheetProtection algorithmName="SHA-512" hashValue="WX4np/2Lxhg353gY3QRckD/bW17TUhSbTGGFKwXsfWEVBGT/v22+UHzg++Z7WWWw3KWaTyuX0X9Bw7BkFmHt1g==" saltValue="yHZdI8QS+oAvPb95il+n6Q==" spinCount="100000" sheet="1" objects="1" scenarios="1"/>
  <mergeCells count="7">
    <mergeCell ref="C12:I12"/>
    <mergeCell ref="C189:H189"/>
    <mergeCell ref="C190:H190"/>
    <mergeCell ref="C175:H175"/>
    <mergeCell ref="C176:H176"/>
    <mergeCell ref="C177:H177"/>
    <mergeCell ref="H182:I18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&amp;ROBR-2.1</oddHeader>
    <oddFooter>&amp;RVzdrževanje laboratorijske diagnostične opreme proizvajalca Thermo Fisher Scientific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2:I39"/>
  <sheetViews>
    <sheetView tabSelected="1" topLeftCell="A7" zoomScaleNormal="100" workbookViewId="0">
      <selection activeCell="L16" sqref="L16"/>
    </sheetView>
  </sheetViews>
  <sheetFormatPr defaultRowHeight="12.75" x14ac:dyDescent="0.2"/>
  <cols>
    <col min="1" max="1" width="7.7109375" style="38" customWidth="1"/>
    <col min="2" max="2" width="30.42578125" style="120" customWidth="1"/>
    <col min="3" max="3" width="20.5703125" style="86" customWidth="1"/>
    <col min="4" max="4" width="23.42578125" style="86" customWidth="1"/>
    <col min="5" max="5" width="12.42578125" style="86" customWidth="1"/>
    <col min="6" max="6" width="15.7109375" style="102" customWidth="1"/>
    <col min="7" max="7" width="16.140625" style="102" customWidth="1"/>
    <col min="8" max="8" width="22.5703125" style="89" customWidth="1"/>
    <col min="9" max="9" width="20.140625" style="102" customWidth="1"/>
    <col min="10" max="16384" width="9.140625" style="86"/>
  </cols>
  <sheetData>
    <row r="2" spans="1:9" ht="14.25" x14ac:dyDescent="0.2">
      <c r="A2" s="16"/>
      <c r="B2" s="128"/>
      <c r="C2" s="12"/>
      <c r="D2" s="12"/>
    </row>
    <row r="3" spans="1:9" ht="20.100000000000001" customHeight="1" x14ac:dyDescent="0.2">
      <c r="A3" s="16"/>
      <c r="B3" s="22" t="s">
        <v>0</v>
      </c>
      <c r="C3" s="11"/>
      <c r="D3" s="11"/>
    </row>
    <row r="4" spans="1:9" ht="20.100000000000001" customHeight="1" x14ac:dyDescent="0.2">
      <c r="A4" s="16"/>
      <c r="B4" s="23"/>
      <c r="C4" s="14"/>
      <c r="D4" s="15"/>
    </row>
    <row r="5" spans="1:9" ht="20.100000000000001" customHeight="1" x14ac:dyDescent="0.2">
      <c r="A5" s="16"/>
      <c r="B5" s="23"/>
      <c r="C5" s="14"/>
      <c r="D5" s="15"/>
    </row>
    <row r="6" spans="1:9" ht="20.100000000000001" customHeight="1" x14ac:dyDescent="0.2">
      <c r="A6" s="16"/>
      <c r="B6" s="23"/>
      <c r="C6" s="24"/>
      <c r="D6" s="15"/>
    </row>
    <row r="7" spans="1:9" ht="20.100000000000001" customHeight="1" x14ac:dyDescent="0.2">
      <c r="A7" s="16"/>
      <c r="B7" s="16"/>
      <c r="C7" s="16"/>
      <c r="D7" s="16"/>
      <c r="E7" s="38"/>
    </row>
    <row r="8" spans="1:9" ht="20.100000000000001" customHeight="1" x14ac:dyDescent="0.2">
      <c r="A8" s="15"/>
      <c r="B8" s="129" t="s">
        <v>40</v>
      </c>
      <c r="C8" s="14"/>
      <c r="D8" s="15"/>
    </row>
    <row r="9" spans="1:9" ht="20.25" customHeight="1" x14ac:dyDescent="0.2">
      <c r="A9" s="16"/>
      <c r="B9" s="25" t="s">
        <v>41</v>
      </c>
      <c r="C9" s="25"/>
      <c r="D9" s="11"/>
    </row>
    <row r="10" spans="1:9" ht="20.100000000000001" customHeight="1" x14ac:dyDescent="0.2">
      <c r="A10" s="16"/>
      <c r="B10" s="22"/>
      <c r="C10" s="11"/>
      <c r="D10" s="11"/>
    </row>
    <row r="11" spans="1:9" ht="14.25" x14ac:dyDescent="0.2">
      <c r="B11" s="101"/>
      <c r="C11" s="35"/>
      <c r="D11" s="35"/>
    </row>
    <row r="12" spans="1:9" ht="30.75" customHeight="1" x14ac:dyDescent="0.25">
      <c r="A12" s="34"/>
      <c r="B12" s="40" t="s">
        <v>49</v>
      </c>
      <c r="C12" s="40"/>
      <c r="D12" s="40"/>
      <c r="E12" s="40"/>
      <c r="F12" s="40"/>
      <c r="G12" s="41"/>
    </row>
    <row r="13" spans="1:9" ht="14.25" x14ac:dyDescent="0.2">
      <c r="B13" s="101"/>
      <c r="C13" s="35"/>
      <c r="D13" s="35"/>
    </row>
    <row r="15" spans="1:9" ht="45.75" customHeight="1" x14ac:dyDescent="0.2">
      <c r="A15" s="103" t="s">
        <v>1</v>
      </c>
      <c r="B15" s="104" t="s">
        <v>50</v>
      </c>
      <c r="C15" s="103" t="s">
        <v>33</v>
      </c>
      <c r="D15" s="104" t="s">
        <v>34</v>
      </c>
      <c r="E15" s="103" t="s">
        <v>4</v>
      </c>
      <c r="F15" s="105" t="s">
        <v>19</v>
      </c>
      <c r="G15" s="105" t="s">
        <v>18</v>
      </c>
      <c r="H15" s="105" t="s">
        <v>20</v>
      </c>
      <c r="I15" s="106" t="s">
        <v>21</v>
      </c>
    </row>
    <row r="16" spans="1:9" ht="27.95" customHeight="1" x14ac:dyDescent="0.2">
      <c r="A16" s="50" t="s">
        <v>5</v>
      </c>
      <c r="B16" s="107" t="s">
        <v>51</v>
      </c>
      <c r="C16" s="108">
        <v>237271041</v>
      </c>
      <c r="D16" s="109" t="s">
        <v>447</v>
      </c>
      <c r="E16" s="50">
        <v>1</v>
      </c>
      <c r="F16" s="30"/>
      <c r="G16" s="30"/>
      <c r="H16" s="110">
        <f t="shared" ref="H16:H25" si="0">E16*F16</f>
        <v>0</v>
      </c>
      <c r="I16" s="111">
        <f t="shared" ref="I16:I25" si="1">H16*G16/100</f>
        <v>0</v>
      </c>
    </row>
    <row r="17" spans="1:9" ht="27.95" customHeight="1" x14ac:dyDescent="0.2">
      <c r="A17" s="50" t="s">
        <v>8</v>
      </c>
      <c r="B17" s="107" t="s">
        <v>52</v>
      </c>
      <c r="C17" s="108">
        <v>297805455</v>
      </c>
      <c r="D17" s="112">
        <v>129910</v>
      </c>
      <c r="E17" s="50">
        <v>1</v>
      </c>
      <c r="F17" s="30"/>
      <c r="G17" s="30"/>
      <c r="H17" s="110">
        <f t="shared" si="0"/>
        <v>0</v>
      </c>
      <c r="I17" s="111">
        <f t="shared" si="1"/>
        <v>0</v>
      </c>
    </row>
    <row r="18" spans="1:9" ht="27.95" customHeight="1" x14ac:dyDescent="0.2">
      <c r="A18" s="50" t="s">
        <v>11</v>
      </c>
      <c r="B18" s="107" t="s">
        <v>53</v>
      </c>
      <c r="C18" s="108">
        <v>237280941</v>
      </c>
      <c r="D18" s="112">
        <v>129911</v>
      </c>
      <c r="E18" s="50">
        <v>1</v>
      </c>
      <c r="F18" s="30"/>
      <c r="G18" s="30"/>
      <c r="H18" s="110">
        <f t="shared" si="0"/>
        <v>0</v>
      </c>
      <c r="I18" s="111">
        <f t="shared" si="1"/>
        <v>0</v>
      </c>
    </row>
    <row r="19" spans="1:9" ht="27.95" customHeight="1" x14ac:dyDescent="0.2">
      <c r="A19" s="50" t="s">
        <v>24</v>
      </c>
      <c r="B19" s="107" t="s">
        <v>54</v>
      </c>
      <c r="C19" s="108">
        <v>2321621377</v>
      </c>
      <c r="D19" s="112">
        <v>134100</v>
      </c>
      <c r="E19" s="50">
        <v>1</v>
      </c>
      <c r="F19" s="30"/>
      <c r="G19" s="30"/>
      <c r="H19" s="110">
        <f t="shared" si="0"/>
        <v>0</v>
      </c>
      <c r="I19" s="111">
        <f t="shared" si="1"/>
        <v>0</v>
      </c>
    </row>
    <row r="20" spans="1:9" ht="43.5" customHeight="1" x14ac:dyDescent="0.2">
      <c r="A20" s="50" t="s">
        <v>25</v>
      </c>
      <c r="B20" s="107" t="s">
        <v>55</v>
      </c>
      <c r="C20" s="108">
        <v>272529060</v>
      </c>
      <c r="D20" s="112">
        <v>150025</v>
      </c>
      <c r="E20" s="50">
        <v>1</v>
      </c>
      <c r="F20" s="30"/>
      <c r="G20" s="30"/>
      <c r="H20" s="110">
        <f t="shared" si="0"/>
        <v>0</v>
      </c>
      <c r="I20" s="111">
        <f t="shared" si="1"/>
        <v>0</v>
      </c>
    </row>
    <row r="21" spans="1:9" ht="39" customHeight="1" x14ac:dyDescent="0.2">
      <c r="A21" s="50" t="s">
        <v>26</v>
      </c>
      <c r="B21" s="107" t="s">
        <v>56</v>
      </c>
      <c r="C21" s="108">
        <v>20172401549</v>
      </c>
      <c r="D21" s="112">
        <v>153441</v>
      </c>
      <c r="E21" s="50">
        <v>1</v>
      </c>
      <c r="F21" s="30"/>
      <c r="G21" s="30"/>
      <c r="H21" s="110">
        <f t="shared" si="0"/>
        <v>0</v>
      </c>
      <c r="I21" s="111">
        <f t="shared" si="1"/>
        <v>0</v>
      </c>
    </row>
    <row r="22" spans="1:9" ht="27.95" customHeight="1" x14ac:dyDescent="0.2">
      <c r="A22" s="50" t="s">
        <v>27</v>
      </c>
      <c r="B22" s="107" t="s">
        <v>57</v>
      </c>
      <c r="C22" s="108" t="s">
        <v>448</v>
      </c>
      <c r="D22" s="112">
        <v>157278</v>
      </c>
      <c r="E22" s="50">
        <v>1</v>
      </c>
      <c r="F22" s="30"/>
      <c r="G22" s="30"/>
      <c r="H22" s="110">
        <f t="shared" si="0"/>
        <v>0</v>
      </c>
      <c r="I22" s="111">
        <f t="shared" si="1"/>
        <v>0</v>
      </c>
    </row>
    <row r="23" spans="1:9" ht="39.75" customHeight="1" x14ac:dyDescent="0.2">
      <c r="A23" s="50" t="s">
        <v>28</v>
      </c>
      <c r="B23" s="107" t="s">
        <v>58</v>
      </c>
      <c r="C23" s="108" t="s">
        <v>59</v>
      </c>
      <c r="D23" s="112">
        <v>160772</v>
      </c>
      <c r="E23" s="50">
        <v>1</v>
      </c>
      <c r="F23" s="30"/>
      <c r="G23" s="30"/>
      <c r="H23" s="110">
        <f t="shared" si="0"/>
        <v>0</v>
      </c>
      <c r="I23" s="111">
        <f t="shared" si="1"/>
        <v>0</v>
      </c>
    </row>
    <row r="24" spans="1:9" ht="39.75" customHeight="1" x14ac:dyDescent="0.2">
      <c r="A24" s="50" t="s">
        <v>29</v>
      </c>
      <c r="B24" s="107" t="s">
        <v>446</v>
      </c>
      <c r="C24" s="108">
        <v>20172401549</v>
      </c>
      <c r="D24" s="112">
        <v>153441</v>
      </c>
      <c r="E24" s="50">
        <v>1</v>
      </c>
      <c r="F24" s="30"/>
      <c r="G24" s="30"/>
      <c r="H24" s="110">
        <f t="shared" si="0"/>
        <v>0</v>
      </c>
      <c r="I24" s="111">
        <f t="shared" si="1"/>
        <v>0</v>
      </c>
    </row>
    <row r="25" spans="1:9" ht="27.95" customHeight="1" x14ac:dyDescent="0.2">
      <c r="A25" s="50" t="s">
        <v>214</v>
      </c>
      <c r="B25" s="107" t="s">
        <v>449</v>
      </c>
      <c r="C25" s="108" t="s">
        <v>450</v>
      </c>
      <c r="D25" s="112">
        <v>120923</v>
      </c>
      <c r="E25" s="50">
        <v>1</v>
      </c>
      <c r="F25" s="30"/>
      <c r="G25" s="30"/>
      <c r="H25" s="110">
        <f t="shared" si="0"/>
        <v>0</v>
      </c>
      <c r="I25" s="111">
        <f t="shared" si="1"/>
        <v>0</v>
      </c>
    </row>
    <row r="26" spans="1:9" ht="24.95" customHeight="1" x14ac:dyDescent="0.2">
      <c r="A26" s="113"/>
      <c r="B26" s="114" t="s">
        <v>37</v>
      </c>
      <c r="C26" s="115"/>
      <c r="D26" s="74"/>
      <c r="E26" s="116"/>
      <c r="F26" s="117"/>
      <c r="G26" s="117"/>
      <c r="H26" s="118">
        <f>SUM(H16:H25)</f>
        <v>0</v>
      </c>
      <c r="I26" s="119">
        <f>SUM(I16:I25)</f>
        <v>0</v>
      </c>
    </row>
    <row r="27" spans="1:9" ht="24.95" customHeight="1" x14ac:dyDescent="0.2">
      <c r="A27" s="86"/>
      <c r="F27" s="86"/>
      <c r="G27" s="86"/>
      <c r="H27" s="86"/>
    </row>
    <row r="28" spans="1:9" ht="30" customHeight="1" x14ac:dyDescent="0.2">
      <c r="A28" s="86"/>
      <c r="D28" s="83" t="s">
        <v>42</v>
      </c>
      <c r="E28" s="84"/>
      <c r="F28" s="84"/>
      <c r="G28" s="85"/>
      <c r="H28" s="121">
        <f>H26</f>
        <v>0</v>
      </c>
      <c r="I28" s="121"/>
    </row>
    <row r="29" spans="1:9" ht="30" customHeight="1" x14ac:dyDescent="0.2">
      <c r="A29" s="86"/>
      <c r="D29" s="122" t="s">
        <v>22</v>
      </c>
      <c r="E29" s="122"/>
      <c r="F29" s="122"/>
      <c r="G29" s="122"/>
      <c r="H29" s="121">
        <f>I26</f>
        <v>0</v>
      </c>
      <c r="I29" s="121"/>
    </row>
    <row r="30" spans="1:9" ht="30" customHeight="1" x14ac:dyDescent="0.2">
      <c r="A30" s="86"/>
      <c r="D30" s="83" t="s">
        <v>43</v>
      </c>
      <c r="E30" s="84"/>
      <c r="F30" s="84"/>
      <c r="G30" s="85"/>
      <c r="H30" s="121">
        <f>H28+H29</f>
        <v>0</v>
      </c>
      <c r="I30" s="121"/>
    </row>
    <row r="31" spans="1:9" ht="24.95" customHeight="1" x14ac:dyDescent="0.2">
      <c r="A31" s="86"/>
      <c r="B31" s="123"/>
      <c r="C31" s="33"/>
      <c r="D31" s="33"/>
      <c r="F31" s="86"/>
      <c r="G31" s="86"/>
      <c r="H31" s="86"/>
    </row>
    <row r="32" spans="1:9" ht="24.95" customHeight="1" x14ac:dyDescent="0.2">
      <c r="A32" s="86"/>
      <c r="B32" s="123"/>
      <c r="C32" s="33"/>
      <c r="D32" s="33"/>
      <c r="F32" s="90" t="s">
        <v>12</v>
      </c>
      <c r="G32" s="90"/>
      <c r="H32" s="90"/>
    </row>
    <row r="33" spans="1:8" ht="24.95" customHeight="1" x14ac:dyDescent="0.2">
      <c r="A33" s="86"/>
      <c r="B33" s="123"/>
      <c r="C33" s="33"/>
      <c r="D33" s="33"/>
      <c r="F33" s="124"/>
      <c r="G33" s="124"/>
      <c r="H33" s="91"/>
    </row>
    <row r="37" spans="1:8" x14ac:dyDescent="0.2">
      <c r="B37" s="125" t="s">
        <v>13</v>
      </c>
      <c r="C37" s="92"/>
      <c r="D37" s="92"/>
    </row>
    <row r="38" spans="1:8" ht="43.5" customHeight="1" x14ac:dyDescent="0.2">
      <c r="B38" s="94" t="s">
        <v>36</v>
      </c>
      <c r="C38" s="94"/>
      <c r="D38" s="94"/>
      <c r="E38" s="94"/>
      <c r="F38" s="94"/>
      <c r="G38" s="126"/>
    </row>
    <row r="39" spans="1:8" ht="30.75" customHeight="1" x14ac:dyDescent="0.2">
      <c r="A39" s="86"/>
      <c r="B39" s="127" t="s">
        <v>44</v>
      </c>
      <c r="C39" s="127"/>
      <c r="D39" s="127"/>
      <c r="E39" s="127"/>
      <c r="F39" s="127"/>
      <c r="H39" s="102"/>
    </row>
  </sheetData>
  <sheetProtection algorithmName="SHA-512" hashValue="DcHVH2PvlgZEheGy81WMpj1mSL/txIEOx99kmxn2xxQAEVKGea1tLHyRT6ej326waL36DBxEtGqkt4GcYK5P7A==" saltValue="X0WXKyvbgXicMpbS8ZspRA==" spinCount="100000" sheet="1" objects="1" scenarios="1"/>
  <mergeCells count="10">
    <mergeCell ref="B39:F39"/>
    <mergeCell ref="B38:F38"/>
    <mergeCell ref="F32:H32"/>
    <mergeCell ref="B12:F12"/>
    <mergeCell ref="H28:I28"/>
    <mergeCell ref="H29:I29"/>
    <mergeCell ref="H30:I30"/>
    <mergeCell ref="D29:G29"/>
    <mergeCell ref="D28:G28"/>
    <mergeCell ref="D30:G3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laboratorijske diagnostične opreme proizvajalca Thermo Fisher Scientific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opLeftCell="A4" zoomScaleNormal="100" workbookViewId="0">
      <selection activeCell="F25" sqref="F25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31" t="s">
        <v>23</v>
      </c>
      <c r="C11" s="31"/>
      <c r="D11" s="31"/>
      <c r="E11" s="31"/>
      <c r="F11" s="31"/>
      <c r="G11" s="31"/>
      <c r="H11" s="8"/>
      <c r="I11" s="8"/>
    </row>
    <row r="12" spans="1:9" ht="15.75" x14ac:dyDescent="0.25">
      <c r="B12" s="31" t="s">
        <v>60</v>
      </c>
      <c r="C12" s="31"/>
      <c r="D12" s="31"/>
      <c r="E12" s="31"/>
      <c r="F12" s="31"/>
      <c r="G12" s="31"/>
      <c r="H12" s="31"/>
      <c r="I12" s="31"/>
    </row>
    <row r="15" spans="1:9" ht="30" customHeight="1" x14ac:dyDescent="0.2">
      <c r="A15" s="18" t="s">
        <v>1</v>
      </c>
      <c r="B15" s="18" t="s">
        <v>2</v>
      </c>
      <c r="C15" s="19" t="s">
        <v>14</v>
      </c>
    </row>
    <row r="16" spans="1:9" ht="30" customHeight="1" x14ac:dyDescent="0.2">
      <c r="A16" s="4" t="s">
        <v>5</v>
      </c>
      <c r="B16" s="26" t="s">
        <v>46</v>
      </c>
      <c r="C16" s="9">
        <f>'Sklop 1 - podsklop 1'!I175</f>
        <v>0</v>
      </c>
    </row>
    <row r="17" spans="1:6" ht="30" customHeight="1" x14ac:dyDescent="0.2">
      <c r="A17" s="4" t="s">
        <v>8</v>
      </c>
      <c r="B17" s="26" t="s">
        <v>47</v>
      </c>
      <c r="C17" s="9">
        <f>'Sklop 1 - podsklop 2'!H28</f>
        <v>0</v>
      </c>
      <c r="F17" s="3" t="s">
        <v>35</v>
      </c>
    </row>
    <row r="18" spans="1:6" ht="30" customHeight="1" x14ac:dyDescent="0.2">
      <c r="A18" s="17"/>
      <c r="B18" s="20" t="s">
        <v>45</v>
      </c>
      <c r="C18" s="21">
        <f>SUM(C16:C17)</f>
        <v>0</v>
      </c>
    </row>
    <row r="22" spans="1:6" x14ac:dyDescent="0.2">
      <c r="C22" s="10" t="s">
        <v>12</v>
      </c>
    </row>
    <row r="24" spans="1:6" x14ac:dyDescent="0.2">
      <c r="C24" s="6"/>
    </row>
    <row r="27" spans="1:6" x14ac:dyDescent="0.2">
      <c r="B27" s="7" t="s">
        <v>13</v>
      </c>
    </row>
    <row r="28" spans="1:6" ht="18.75" customHeight="1" x14ac:dyDescent="0.2">
      <c r="B28" s="27" t="s">
        <v>39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laboratorijske diagnostične opreme proizvajalca Thermo Fisher Scientific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1 - podsklop 1</vt:lpstr>
      <vt:lpstr>Sklop 1 - podsklop 2</vt:lpstr>
      <vt:lpstr>Sklop 1 - rekapitulacija</vt:lpstr>
      <vt:lpstr>'Sklop 1 - podsklop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2026-07-02T06:19:34Z</cp:lastPrinted>
  <dcterms:created xsi:type="dcterms:W3CDTF">2025-01-31T07:16:52Z</dcterms:created>
  <dcterms:modified xsi:type="dcterms:W3CDTF">2026-07-02T07:27:29Z</dcterms:modified>
</cp:coreProperties>
</file>